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3. Cash Flow\"/>
    </mc:Choice>
  </mc:AlternateContent>
  <xr:revisionPtr revIDLastSave="0" documentId="8_{20960141-8EF4-4D44-8B3A-B4155CD9651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6"/>
  <c r="Z39" i="7"/>
  <c r="Z39" i="8"/>
  <c r="Z39" i="10"/>
  <c r="Y39" i="10"/>
  <c r="Z39" i="11"/>
  <c r="Y39" i="11"/>
  <c r="Z39" i="12"/>
  <c r="Y39" i="12"/>
  <c r="Z39" i="13"/>
  <c r="Y39" i="13"/>
  <c r="Z39" i="14"/>
  <c r="Z39" i="15"/>
  <c r="Z39" i="17"/>
  <c r="Y39" i="17"/>
  <c r="Z39" i="18"/>
  <c r="Y39" i="18"/>
  <c r="Z39" i="19"/>
  <c r="Y39" i="19"/>
  <c r="Z39" i="20"/>
  <c r="Y39" i="20"/>
  <c r="Z39" i="1"/>
  <c r="Y39" i="1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Z39" i="9" s="1"/>
  <c r="J39" i="9"/>
  <c r="W39" i="10"/>
  <c r="J39" i="10"/>
  <c r="W39" i="11"/>
  <c r="J39" i="11"/>
  <c r="W39" i="12"/>
  <c r="J39" i="12"/>
  <c r="W39" i="13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J39" i="17"/>
  <c r="W39" i="18"/>
  <c r="J39" i="18"/>
  <c r="W39" i="19"/>
  <c r="J39" i="19"/>
  <c r="W39" i="20"/>
  <c r="J39" i="20"/>
  <c r="W39" i="21"/>
  <c r="Y39" i="21" s="1"/>
  <c r="Z39" i="21" s="1"/>
  <c r="J39" i="21"/>
  <c r="W39" i="1"/>
  <c r="J39" i="1"/>
  <c r="D38" i="2"/>
  <c r="D40" i="2" s="1"/>
  <c r="F38" i="3"/>
  <c r="F40" i="3" s="1"/>
  <c r="H38" i="4"/>
  <c r="J38" i="5"/>
  <c r="Q38" i="18"/>
  <c r="X38" i="21"/>
  <c r="X40" i="21" s="1"/>
  <c r="AA38" i="1"/>
  <c r="AA40" i="1" s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G38" i="14" s="1"/>
  <c r="G40" i="14" s="1"/>
  <c r="H39" i="14" s="1"/>
  <c r="H40" i="14" s="1"/>
  <c r="I39" i="14" s="1"/>
  <c r="I40" i="14" s="1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J38" i="15" s="1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M38" i="16" s="1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O38" i="17" s="1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T38" i="19" s="1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V38" i="20" s="1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Y38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I40" i="9" l="1"/>
  <c r="Z38" i="17"/>
  <c r="X40" i="17"/>
  <c r="Z40" i="17" s="1"/>
  <c r="H40" i="19"/>
  <c r="I39" i="19" s="1"/>
  <c r="I40" i="19" s="1"/>
  <c r="Z38" i="7"/>
  <c r="Y40" i="7"/>
  <c r="Z40" i="7" s="1"/>
  <c r="Z38" i="16"/>
  <c r="X40" i="16"/>
  <c r="Z40" i="16" s="1"/>
  <c r="X40" i="15"/>
  <c r="Z40" i="15" s="1"/>
  <c r="Z38" i="15"/>
  <c r="Z38" i="3"/>
  <c r="X40" i="3"/>
  <c r="Z40" i="3" s="1"/>
  <c r="Z38" i="13"/>
  <c r="Y40" i="13"/>
  <c r="Z38" i="12"/>
  <c r="X40" i="12"/>
  <c r="Z40" i="12" s="1"/>
  <c r="I40" i="4"/>
  <c r="I40" i="13"/>
  <c r="J40" i="13" s="1"/>
  <c r="Z38" i="6"/>
  <c r="X40" i="6"/>
  <c r="Z40" i="6" s="1"/>
  <c r="Z38" i="21"/>
  <c r="Y40" i="21"/>
  <c r="Z38" i="10"/>
  <c r="X40" i="10"/>
  <c r="Z40" i="10" s="1"/>
  <c r="H40" i="2"/>
  <c r="I39" i="2" s="1"/>
  <c r="I40" i="2" s="1"/>
  <c r="Z40" i="21"/>
  <c r="Z38" i="9"/>
  <c r="X40" i="9"/>
  <c r="Z40" i="9" s="1"/>
  <c r="Y40" i="9"/>
  <c r="I40" i="10"/>
  <c r="J40" i="10" s="1"/>
  <c r="Z38" i="8"/>
  <c r="X40" i="8"/>
  <c r="Z40" i="8" s="1"/>
  <c r="Z38" i="18"/>
  <c r="X40" i="18"/>
  <c r="Z40" i="18" s="1"/>
  <c r="H40" i="20"/>
  <c r="I39" i="20" s="1"/>
  <c r="I40" i="20" s="1"/>
  <c r="J40" i="20" s="1"/>
  <c r="Y40" i="8"/>
  <c r="Z27" i="21"/>
  <c r="X38" i="5"/>
  <c r="Z36" i="3"/>
  <c r="X38" i="4"/>
  <c r="Z17" i="17"/>
  <c r="Z27" i="10"/>
  <c r="X38" i="14"/>
  <c r="Z17" i="8"/>
  <c r="X38" i="13"/>
  <c r="X40" i="13" s="1"/>
  <c r="X38" i="1"/>
  <c r="X38" i="2"/>
  <c r="Z17" i="16"/>
  <c r="Z17" i="7"/>
  <c r="X38" i="11"/>
  <c r="X38" i="20"/>
  <c r="X38" i="19"/>
  <c r="Z17" i="21"/>
  <c r="Z17" i="12"/>
  <c r="Z17" i="3"/>
  <c r="Z17" i="6"/>
  <c r="Z17" i="10"/>
  <c r="Z27" i="13"/>
  <c r="Z27" i="3"/>
  <c r="Z17" i="18"/>
  <c r="K39" i="15"/>
  <c r="J40" i="15"/>
  <c r="J40" i="4"/>
  <c r="K39" i="4"/>
  <c r="J40" i="12"/>
  <c r="K39" i="12"/>
  <c r="J40" i="9"/>
  <c r="K39" i="9"/>
  <c r="J40" i="11"/>
  <c r="K39" i="11"/>
  <c r="J40" i="17"/>
  <c r="K39" i="17"/>
  <c r="J40" i="6"/>
  <c r="K39" i="6"/>
  <c r="J40" i="14"/>
  <c r="K39" i="14"/>
  <c r="J40" i="3"/>
  <c r="K39" i="3"/>
  <c r="J40" i="1"/>
  <c r="K39" i="1"/>
  <c r="K39" i="8"/>
  <c r="J40" i="8"/>
  <c r="K39" i="16"/>
  <c r="J40" i="16"/>
  <c r="K39" i="5"/>
  <c r="J40" i="5"/>
  <c r="J40" i="2"/>
  <c r="K39" i="2"/>
  <c r="J40" i="19"/>
  <c r="K39" i="19"/>
  <c r="K39" i="21"/>
  <c r="J40" i="21"/>
  <c r="J40" i="18"/>
  <c r="K39" i="18"/>
  <c r="K39" i="7"/>
  <c r="J40" i="7"/>
  <c r="Z38" i="4" l="1"/>
  <c r="X40" i="4"/>
  <c r="Z40" i="4" s="1"/>
  <c r="Z38" i="5"/>
  <c r="X40" i="5"/>
  <c r="Z40" i="5" s="1"/>
  <c r="Z38" i="19"/>
  <c r="X40" i="19"/>
  <c r="Z40" i="19" s="1"/>
  <c r="Z38" i="20"/>
  <c r="X40" i="20"/>
  <c r="Z40" i="20" s="1"/>
  <c r="Z38" i="11"/>
  <c r="X40" i="11"/>
  <c r="Z40" i="11" s="1"/>
  <c r="K39" i="13"/>
  <c r="N39" i="13" s="1"/>
  <c r="Z40" i="13"/>
  <c r="K39" i="20"/>
  <c r="N39" i="20" s="1"/>
  <c r="K39" i="10"/>
  <c r="X40" i="2"/>
  <c r="Z40" i="2" s="1"/>
  <c r="Z38" i="2"/>
  <c r="Z38" i="1"/>
  <c r="X40" i="1"/>
  <c r="Z40" i="1" s="1"/>
  <c r="Z38" i="14"/>
  <c r="X40" i="14"/>
  <c r="Z40" i="14" s="1"/>
  <c r="N39" i="6"/>
  <c r="K40" i="6"/>
  <c r="L39" i="6" s="1"/>
  <c r="L40" i="6" s="1"/>
  <c r="M39" i="6" s="1"/>
  <c r="M40" i="6" s="1"/>
  <c r="N39" i="17"/>
  <c r="K40" i="17"/>
  <c r="L39" i="17" s="1"/>
  <c r="L40" i="17" s="1"/>
  <c r="M39" i="17" s="1"/>
  <c r="M40" i="17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12"/>
  <c r="K40" i="12"/>
  <c r="L39" i="12" s="1"/>
  <c r="L40" i="12" s="1"/>
  <c r="M39" i="12" s="1"/>
  <c r="M40" i="12" s="1"/>
  <c r="N39" i="19"/>
  <c r="K40" i="19"/>
  <c r="L39" i="19" s="1"/>
  <c r="L40" i="19" s="1"/>
  <c r="M39" i="19" s="1"/>
  <c r="M40" i="19" s="1"/>
  <c r="N39" i="14"/>
  <c r="K40" i="14"/>
  <c r="L39" i="14" s="1"/>
  <c r="L40" i="14" s="1"/>
  <c r="M39" i="14" s="1"/>
  <c r="M40" i="14" s="1"/>
  <c r="N39" i="11"/>
  <c r="K40" i="11"/>
  <c r="L39" i="11" s="1"/>
  <c r="L40" i="11" s="1"/>
  <c r="M39" i="11" s="1"/>
  <c r="M40" i="11" s="1"/>
  <c r="N39" i="18"/>
  <c r="K40" i="18"/>
  <c r="L39" i="18" s="1"/>
  <c r="L40" i="18" s="1"/>
  <c r="M39" i="18" s="1"/>
  <c r="M40" i="18" s="1"/>
  <c r="N39" i="10"/>
  <c r="K40" i="10"/>
  <c r="L39" i="10" s="1"/>
  <c r="L40" i="10" s="1"/>
  <c r="M39" i="10" s="1"/>
  <c r="M40" i="10" s="1"/>
  <c r="N39" i="1"/>
  <c r="K40" i="1"/>
  <c r="L39" i="1" s="1"/>
  <c r="L40" i="1" s="1"/>
  <c r="M39" i="1" s="1"/>
  <c r="M40" i="1" s="1"/>
  <c r="N39" i="21"/>
  <c r="K40" i="21"/>
  <c r="L39" i="21" s="1"/>
  <c r="L40" i="21" s="1"/>
  <c r="M39" i="21" s="1"/>
  <c r="M40" i="21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7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K40" i="20" l="1"/>
  <c r="L39" i="20" s="1"/>
  <c r="L40" i="20" s="1"/>
  <c r="M39" i="20" s="1"/>
  <c r="M40" i="20" s="1"/>
  <c r="K40" i="13"/>
  <c r="L39" i="13" s="1"/>
  <c r="L40" i="13" s="1"/>
  <c r="M39" i="13" s="1"/>
  <c r="M40" i="13" s="1"/>
  <c r="O39" i="16"/>
  <c r="N40" i="16"/>
  <c r="O39" i="4"/>
  <c r="N40" i="4"/>
  <c r="O39" i="8"/>
  <c r="N40" i="8"/>
  <c r="N40" i="14"/>
  <c r="O39" i="14"/>
  <c r="N40" i="21"/>
  <c r="O39" i="21"/>
  <c r="O39" i="20"/>
  <c r="N40" i="20"/>
  <c r="N40" i="1"/>
  <c r="O39" i="1"/>
  <c r="O39" i="3"/>
  <c r="N40" i="3"/>
  <c r="O39" i="19"/>
  <c r="N40" i="19"/>
  <c r="N40" i="13"/>
  <c r="O39" i="13"/>
  <c r="N40" i="6"/>
  <c r="O39" i="6"/>
  <c r="O39" i="11"/>
  <c r="N40" i="11"/>
  <c r="O39" i="7"/>
  <c r="N40" i="7"/>
  <c r="N40" i="9"/>
  <c r="O39" i="9"/>
  <c r="O39" i="2"/>
  <c r="N40" i="2"/>
  <c r="O39" i="10"/>
  <c r="N40" i="10"/>
  <c r="N40" i="17"/>
  <c r="O39" i="17"/>
  <c r="N40" i="15"/>
  <c r="O39" i="15"/>
  <c r="N40" i="5"/>
  <c r="O39" i="5"/>
  <c r="O39" i="18"/>
  <c r="N40" i="18"/>
  <c r="O39" i="12"/>
  <c r="N40" i="12"/>
  <c r="R39" i="10" l="1"/>
  <c r="O40" i="10"/>
  <c r="P39" i="10" s="1"/>
  <c r="P40" i="10" s="1"/>
  <c r="Q39" i="10" s="1"/>
  <c r="Q40" i="10" s="1"/>
  <c r="O40" i="14"/>
  <c r="P39" i="14" s="1"/>
  <c r="P40" i="14" s="1"/>
  <c r="Q39" i="14" s="1"/>
  <c r="Q40" i="14" s="1"/>
  <c r="R39" i="14"/>
  <c r="O40" i="11"/>
  <c r="P39" i="11" s="1"/>
  <c r="P40" i="11" s="1"/>
  <c r="Q39" i="11" s="1"/>
  <c r="Q40" i="11" s="1"/>
  <c r="R39" i="11"/>
  <c r="R39" i="5"/>
  <c r="O40" i="5"/>
  <c r="P39" i="5" s="1"/>
  <c r="P40" i="5" s="1"/>
  <c r="Q39" i="5" s="1"/>
  <c r="Q40" i="5" s="1"/>
  <c r="O40" i="6"/>
  <c r="P39" i="6" s="1"/>
  <c r="P40" i="6" s="1"/>
  <c r="Q39" i="6" s="1"/>
  <c r="Q40" i="6" s="1"/>
  <c r="R39" i="6"/>
  <c r="R39" i="2"/>
  <c r="O40" i="2"/>
  <c r="P39" i="2" s="1"/>
  <c r="P40" i="2" s="1"/>
  <c r="Q39" i="2" s="1"/>
  <c r="Q40" i="2" s="1"/>
  <c r="O40" i="8"/>
  <c r="P39" i="8" s="1"/>
  <c r="P40" i="8" s="1"/>
  <c r="Q39" i="8" s="1"/>
  <c r="Q40" i="8" s="1"/>
  <c r="R39" i="8"/>
  <c r="R39" i="21"/>
  <c r="O40" i="21"/>
  <c r="P39" i="21" s="1"/>
  <c r="P40" i="21" s="1"/>
  <c r="Q39" i="21" s="1"/>
  <c r="Q40" i="21" s="1"/>
  <c r="R39" i="18"/>
  <c r="O40" i="18"/>
  <c r="P39" i="18" s="1"/>
  <c r="P40" i="18" s="1"/>
  <c r="Q39" i="18" s="1"/>
  <c r="Q40" i="18" s="1"/>
  <c r="O40" i="3"/>
  <c r="P39" i="3" s="1"/>
  <c r="P40" i="3" s="1"/>
  <c r="Q39" i="3" s="1"/>
  <c r="Q40" i="3" s="1"/>
  <c r="R39" i="3"/>
  <c r="O40" i="1"/>
  <c r="P39" i="1" s="1"/>
  <c r="P40" i="1" s="1"/>
  <c r="Q39" i="1" s="1"/>
  <c r="Q40" i="1" s="1"/>
  <c r="R39" i="1"/>
  <c r="O40" i="15"/>
  <c r="P39" i="15" s="1"/>
  <c r="P40" i="15" s="1"/>
  <c r="Q39" i="15" s="1"/>
  <c r="Q40" i="15" s="1"/>
  <c r="R39" i="15"/>
  <c r="O40" i="9"/>
  <c r="P39" i="9" s="1"/>
  <c r="P40" i="9" s="1"/>
  <c r="Q39" i="9" s="1"/>
  <c r="Q40" i="9" s="1"/>
  <c r="R39" i="9"/>
  <c r="R39" i="13"/>
  <c r="O40" i="13"/>
  <c r="P39" i="13" s="1"/>
  <c r="P40" i="13" s="1"/>
  <c r="Q39" i="13" s="1"/>
  <c r="Q40" i="13" s="1"/>
  <c r="R39" i="20"/>
  <c r="O40" i="20"/>
  <c r="P39" i="20" s="1"/>
  <c r="P40" i="20" s="1"/>
  <c r="Q39" i="20" s="1"/>
  <c r="Q40" i="20" s="1"/>
  <c r="R39" i="4"/>
  <c r="O40" i="4"/>
  <c r="P39" i="4" s="1"/>
  <c r="P40" i="4" s="1"/>
  <c r="Q39" i="4" s="1"/>
  <c r="Q40" i="4" s="1"/>
  <c r="O40" i="17"/>
  <c r="P39" i="17" s="1"/>
  <c r="P40" i="17" s="1"/>
  <c r="Q39" i="17" s="1"/>
  <c r="Q40" i="17" s="1"/>
  <c r="R39" i="17"/>
  <c r="R39" i="12"/>
  <c r="O40" i="12"/>
  <c r="P39" i="12" s="1"/>
  <c r="P40" i="12" s="1"/>
  <c r="Q39" i="12" s="1"/>
  <c r="Q40" i="12" s="1"/>
  <c r="O40" i="7"/>
  <c r="P39" i="7" s="1"/>
  <c r="P40" i="7" s="1"/>
  <c r="Q39" i="7" s="1"/>
  <c r="Q40" i="7" s="1"/>
  <c r="R39" i="7"/>
  <c r="O40" i="19"/>
  <c r="P39" i="19" s="1"/>
  <c r="P40" i="19" s="1"/>
  <c r="Q39" i="19" s="1"/>
  <c r="Q40" i="19" s="1"/>
  <c r="R39" i="19"/>
  <c r="O40" i="16"/>
  <c r="P39" i="16" s="1"/>
  <c r="P40" i="16" s="1"/>
  <c r="Q39" i="16" s="1"/>
  <c r="Q40" i="16" s="1"/>
  <c r="R39" i="16"/>
  <c r="S39" i="5" l="1"/>
  <c r="R40" i="5"/>
  <c r="R40" i="4"/>
  <c r="S39" i="4"/>
  <c r="R40" i="15"/>
  <c r="S39" i="15"/>
  <c r="R40" i="7"/>
  <c r="S39" i="7"/>
  <c r="R40" i="11"/>
  <c r="S39" i="11"/>
  <c r="R40" i="19"/>
  <c r="S39" i="19"/>
  <c r="R40" i="20"/>
  <c r="S39" i="20"/>
  <c r="S39" i="1"/>
  <c r="R40" i="1"/>
  <c r="R40" i="12"/>
  <c r="S39" i="12"/>
  <c r="S39" i="2"/>
  <c r="R40" i="2"/>
  <c r="S39" i="18"/>
  <c r="R40" i="18"/>
  <c r="S39" i="10"/>
  <c r="R40" i="10"/>
  <c r="S39" i="21"/>
  <c r="R40" i="21"/>
  <c r="S39" i="8"/>
  <c r="R40" i="8"/>
  <c r="S39" i="13"/>
  <c r="R40" i="13"/>
  <c r="R40" i="3"/>
  <c r="S39" i="3"/>
  <c r="S39" i="14"/>
  <c r="R40" i="14"/>
  <c r="S39" i="16"/>
  <c r="R40" i="16"/>
  <c r="R40" i="17"/>
  <c r="S39" i="17"/>
  <c r="R40" i="9"/>
  <c r="S39" i="9"/>
  <c r="S39" i="6"/>
  <c r="R40" i="6"/>
  <c r="V39" i="3" l="1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15"/>
  <c r="S40" i="15"/>
  <c r="T39" i="15" s="1"/>
  <c r="T40" i="15" s="1"/>
  <c r="U39" i="15" s="1"/>
  <c r="U40" i="15" s="1"/>
  <c r="V40" i="15" s="1"/>
  <c r="W40" i="15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18"/>
  <c r="S40" i="18"/>
  <c r="T39" i="18" s="1"/>
  <c r="T40" i="18" s="1"/>
  <c r="U39" i="18" s="1"/>
  <c r="U40" i="18" s="1"/>
  <c r="V40" i="18" s="1"/>
  <c r="W40" i="18" s="1"/>
  <c r="V39" i="11"/>
  <c r="S40" i="11"/>
  <c r="T39" i="11" s="1"/>
  <c r="T40" i="11" s="1"/>
  <c r="U39" i="11" s="1"/>
  <c r="U40" i="11" s="1"/>
  <c r="V40" i="11" s="1"/>
  <c r="W40" i="11" s="1"/>
  <c r="V39" i="1"/>
  <c r="S40" i="1"/>
  <c r="T39" i="1" s="1"/>
  <c r="T40" i="1" s="1"/>
  <c r="U39" i="1" s="1"/>
  <c r="U40" i="1" s="1"/>
  <c r="V40" i="1" s="1"/>
  <c r="W40" i="1" s="1"/>
  <c r="V39" i="17"/>
  <c r="S40" i="17"/>
  <c r="T39" i="17" s="1"/>
  <c r="T40" i="17" s="1"/>
  <c r="U39" i="17" s="1"/>
  <c r="U40" i="17" s="1"/>
  <c r="V40" i="17" s="1"/>
  <c r="W40" i="17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19"/>
  <c r="S40" i="19"/>
  <c r="T39" i="19" s="1"/>
  <c r="T40" i="19" s="1"/>
  <c r="U39" i="19" s="1"/>
  <c r="U40" i="19" s="1"/>
  <c r="V40" i="19" s="1"/>
  <c r="W40" i="19" s="1"/>
  <c r="V39" i="4"/>
  <c r="S40" i="4"/>
  <c r="T39" i="4" s="1"/>
  <c r="T40" i="4" s="1"/>
  <c r="U39" i="4" s="1"/>
  <c r="U40" i="4" s="1"/>
  <c r="V40" i="4" s="1"/>
  <c r="W40" i="4" s="1"/>
  <c r="V39" i="16"/>
  <c r="S40" i="16"/>
  <c r="T39" i="16" s="1"/>
  <c r="T40" i="16" s="1"/>
  <c r="U39" i="16" s="1"/>
  <c r="U40" i="16" s="1"/>
  <c r="V40" i="16" s="1"/>
  <c r="W40" i="16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12"/>
  <c r="S40" i="12"/>
  <c r="T39" i="12" s="1"/>
  <c r="T40" i="12" s="1"/>
  <c r="U39" i="12" s="1"/>
  <c r="U40" i="12" s="1"/>
  <c r="V40" i="12" s="1"/>
  <c r="W40" i="12" s="1"/>
  <c r="V39" i="6"/>
  <c r="S40" i="6"/>
  <c r="T39" i="6" s="1"/>
  <c r="T40" i="6" s="1"/>
  <c r="U39" i="6" s="1"/>
  <c r="U40" i="6" s="1"/>
  <c r="V40" i="6" s="1"/>
  <c r="W40" i="6" s="1"/>
  <c r="V39" i="14"/>
  <c r="S40" i="14"/>
  <c r="T39" i="14" s="1"/>
  <c r="T40" i="14" s="1"/>
  <c r="U39" i="14" s="1"/>
  <c r="U40" i="14" s="1"/>
  <c r="V40" i="14" s="1"/>
  <c r="W40" i="14" s="1"/>
  <c r="V39" i="21"/>
  <c r="S40" i="21"/>
  <c r="T39" i="21" s="1"/>
  <c r="T40" i="21" s="1"/>
  <c r="U39" i="21" s="1"/>
  <c r="U40" i="21" s="1"/>
  <c r="V40" i="21" s="1"/>
  <c r="W40" i="21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<sst xmlns="http://schemas.openxmlformats.org/spreadsheetml/2006/main" count="2205" uniqueCount="86">
  <si>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</si>
  <si>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</si>
  <si>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</si>
  <si>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</si>
  <si>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</si>
  <si>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</si>
  <si>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</si>
  <si>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</si>
  <si>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</si>
  <si>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</si>
  <si>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</si>
  <si>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</si>
  <si>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</si>
  <si>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</si>
  <si>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</si>
  <si>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</si>
  <si>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</si>
  <si>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</si>
  <si>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</si>
  <si>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</si>
  <si>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</si>
  <si>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</si>
  <si>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</si>
  <si>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</si>
  <si>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</si>
  <si>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</si>
  <si>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</si>
  <si>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</si>
  <si>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</si>
  <si>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</si>
  <si>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</si>
  <si>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</si>
  <si>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</si>
  <si>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</si>
  <si>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</si>
  <si>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</si>
  <si>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</si>
  <si>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</si>
  <si>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</si>
  <si>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</si>
  <si>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</si>
  <si>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</si>
  <si>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</si>
  <si>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</si>
  <si>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</si>
  <si>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</si>
  <si>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</si>
  <si>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</si>
  <si>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</si>
  <si>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</si>
  <si>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</si>
  <si>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</si>
  <si>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</si>
  <si>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</si>
  <si>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</si>
  <si>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</si>
  <si>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</si>
  <si>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</si>
  <si>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</si>
  <si>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</si>
  <si>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</si>
  <si>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</si>
  <si>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</si>
  <si>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management                                   ) for 1st Quarter ended 30 September 2025 (Figures Finalised as at 2025/10/28)</t>
  </si>
  <si>
    <t>Mpumalanga: Mkhondo (MP303) - Table C7 Quarterly Budgeted Cash Flows ( Waste management                                   ) for 1st Quarter ended 30 September 2025 (Figures Finalised as at 2025/10/28)</t>
  </si>
  <si>
    <t>Mpumalanga: Pixley Ka Seme (MP) (MP304) - Table C7 Quarterly Budgeted Cash Flows ( Waste management                                   ) for 1st Quarter ended 30 September 2025 (Figures Finalised as at 2025/10/28)</t>
  </si>
  <si>
    <t>Mpumalanga: Lekwa (MP305) - Table C7 Quarterly Budgeted Cash Flows ( Waste management                                   ) for 1st Quarter ended 30 September 2025 (Figures Finalised as at 2025/10/28)</t>
  </si>
  <si>
    <t>Mpumalanga: Dipaleseng (MP306) - Table C7 Quarterly Budgeted Cash Flows ( Waste management                                   ) for 1st Quarter ended 30 September 2025 (Figures Finalised as at 2025/10/28)</t>
  </si>
  <si>
    <t>Mpumalanga: Govan Mbeki (MP307) - Table C7 Quarterly Budgeted Cash Flows ( Waste management                                   ) for 1st Quarter ended 30 September 2025 (Figures Finalised as at 2025/10/28)</t>
  </si>
  <si>
    <t>Mpumalanga: Gert Sibande (DC30) - Table C7 Quarterly Budgeted Cash Flows ( Waste management                                   ) for 1st Quarter ended 30 September 2025 (Figures Finalised as at 2025/10/28)</t>
  </si>
  <si>
    <t>Mpumalanga: Victor Khanye (MP311) - Table C7 Quarterly Budgeted Cash Flows ( Waste management                                   ) for 1st Quarter ended 30 September 2025 (Figures Finalised as at 2025/10/28)</t>
  </si>
  <si>
    <t>Mpumalanga: Emalahleni (MP) (MP312) - Table C7 Quarterly Budgeted Cash Flows ( Waste management                                   ) for 1st Quarter ended 30 September 2025 (Figures Finalised as at 2025/10/28)</t>
  </si>
  <si>
    <t>Mpumalanga: Steve Tshwete (MP313) - Table C7 Quarterly Budgeted Cash Flows ( Waste management                                   ) for 1st Quarter ended 30 September 2025 (Figures Finalised as at 2025/10/28)</t>
  </si>
  <si>
    <t>Mpumalanga: Emakhazeni (MP314) - Table C7 Quarterly Budgeted Cash Flows ( Waste management                                   ) for 1st Quarter ended 30 September 2025 (Figures Finalised as at 2025/10/28)</t>
  </si>
  <si>
    <t>Mpumalanga: Thembisile Hani (MP315) - Table C7 Quarterly Budgeted Cash Flows ( Waste management                                   ) for 1st Quarter ended 30 September 2025 (Figures Finalised as at 2025/10/28)</t>
  </si>
  <si>
    <t>Mpumalanga: Dr J.S. Moroka (MP316) - Table C7 Quarterly Budgeted Cash Flows ( Waste management                                   ) for 1st Quarter ended 30 September 2025 (Figures Finalised as at 2025/10/28)</t>
  </si>
  <si>
    <t>Mpumalanga: Nkangala (DC31) - Table C7 Quarterly Budgeted Cash Flows ( Waste management                                   ) for 1st Quarter ended 30 September 2025 (Figures Finalised as at 2025/10/28)</t>
  </si>
  <si>
    <t>Mpumalanga: Thaba Chweu (MP321) - Table C7 Quarterly Budgeted Cash Flows ( Waste management                                   ) for 1st Quarter ended 30 September 2025 (Figures Finalised as at 2025/10/28)</t>
  </si>
  <si>
    <t>Mpumalanga: Nkomazi (MP324) - Table C7 Quarterly Budgeted Cash Flows ( Waste management                                   ) for 1st Quarter ended 30 September 2025 (Figures Finalised as at 2025/10/28)</t>
  </si>
  <si>
    <t>Mpumalanga: Bushbuckridge (MP325) - Table C7 Quarterly Budgeted Cash Flows ( Waste management                                   ) for 1st Quarter ended 30 September 2025 (Figures Finalised as at 2025/10/28)</t>
  </si>
  <si>
    <t>Mpumalanga: City of Mbombela (MP326) - Table C7 Quarterly Budgeted Cash Flows ( Waste management                                   ) for 1st Quarter ended 30 September 2025 (Figures Finalised as at 2025/10/28)</t>
  </si>
  <si>
    <t>Mpumalanga: Ehlanzeni (DC32) - Table C7 Quarterly Budgeted Cash Flows ( Waste management                                   ) for 1st Quarter ended 30 September 2025 (Figures Finalised as at 2025/10/28)</t>
  </si>
  <si>
    <t>Summary - Table C7 Quarterly Budgeted Cash Flows ( Waste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</si>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</sst>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3540513</v>
      </c>
      <c r="D7" s="18"/>
      <c r="E7" s="19">
        <v>9290587</v>
      </c>
      <c r="F7" s="20">
        <v>9290587</v>
      </c>
      <c r="G7" s="20">
        <v>324804</v>
      </c>
      <c r="H7" s="20">
        <v>279785</v>
      </c>
      <c r="I7" s="20">
        <v>251709</v>
      </c>
      <c r="J7" s="20">
        <v>856298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856298</v>
      </c>
      <c r="X7" s="20">
        <v>2322648</v>
      </c>
      <c r="Y7" s="20">
        <v>-1466350</v>
      </c>
      <c r="Z7" s="21">
        <v>-63.132683041080696</v>
      </c>
      <c r="AA7" s="22">
        <v>9290587</v>
      </c>
    </row>
    <row r="8" spans="1:27" x14ac:dyDescent="0.25">
      <c r="A8" s="23" t="s">
        <v>36</v>
      </c>
      <c r="B8" s="17" t="s">
        <v>32</v>
      </c>
      <c r="C8" s="18">
        <v>129473</v>
      </c>
      <c r="D8" s="18"/>
      <c r="E8" s="19"/>
      <c r="F8" s="20"/>
      <c r="G8" s="20">
        <v>10097</v>
      </c>
      <c r="H8" s="20">
        <v>13853</v>
      </c>
      <c r="I8" s="20">
        <v>1012</v>
      </c>
      <c r="J8" s="20">
        <v>24962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24962</v>
      </c>
      <c r="X8" s="20"/>
      <c r="Y8" s="20">
        <v>24962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90661</v>
      </c>
      <c r="D11" s="18"/>
      <c r="E11" s="19">
        <v>2920172</v>
      </c>
      <c r="F11" s="20">
        <v>2920172</v>
      </c>
      <c r="G11" s="20">
        <v>7067</v>
      </c>
      <c r="H11" s="20">
        <v>6601</v>
      </c>
      <c r="I11" s="20">
        <v>5138</v>
      </c>
      <c r="J11" s="20">
        <v>18806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18806</v>
      </c>
      <c r="X11" s="20">
        <v>730041</v>
      </c>
      <c r="Y11" s="20">
        <v>-711235</v>
      </c>
      <c r="Z11" s="21">
        <v>-97.423980296997016</v>
      </c>
      <c r="AA11" s="22">
        <v>2920172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-3849173</v>
      </c>
      <c r="D14" s="18"/>
      <c r="E14" s="19">
        <v>-9272150</v>
      </c>
      <c r="F14" s="20">
        <v>-9272150</v>
      </c>
      <c r="G14" s="20">
        <v>-99965</v>
      </c>
      <c r="H14" s="20">
        <v>-304000</v>
      </c>
      <c r="I14" s="20">
        <v>-329000</v>
      </c>
      <c r="J14" s="20">
        <v>-732965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-732965</v>
      </c>
      <c r="X14" s="20">
        <v>-2318040</v>
      </c>
      <c r="Y14" s="20">
        <v>1585075</v>
      </c>
      <c r="Z14" s="21">
        <v>-68.379967558799677</v>
      </c>
      <c r="AA14" s="22">
        <v>-9272150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-88526</v>
      </c>
      <c r="D17" s="26">
        <f>SUM(D6:D16)</f>
        <v>0</v>
      </c>
      <c r="E17" s="27">
        <f t="shared" si="0"/>
        <v>2938609</v>
      </c>
      <c r="F17" s="28">
        <f t="shared" si="0"/>
        <v>2938609</v>
      </c>
      <c r="G17" s="28">
        <f t="shared" si="0"/>
        <v>242003</v>
      </c>
      <c r="H17" s="28">
        <f t="shared" si="0"/>
        <v>-3761</v>
      </c>
      <c r="I17" s="28">
        <f t="shared" si="0"/>
        <v>-71141</v>
      </c>
      <c r="J17" s="28">
        <f t="shared" si="0"/>
        <v>167101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167101</v>
      </c>
      <c r="X17" s="28">
        <f t="shared" si="0"/>
        <v>734649</v>
      </c>
      <c r="Y17" s="28">
        <f t="shared" si="0"/>
        <v>-567548</v>
      </c>
      <c r="Z17" s="29">
        <f>+IF(X17&lt;&gt;0,+(Y17/X17)*100,0)</f>
        <v>-77.254307839526078</v>
      </c>
      <c r="AA17" s="30">
        <f>SUM(AA6:AA16)</f>
        <v>2938609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-88526</v>
      </c>
      <c r="D38" s="32">
        <f>+D17+D27+D36</f>
        <v>0</v>
      </c>
      <c r="E38" s="33">
        <f t="shared" si="3"/>
        <v>2938609</v>
      </c>
      <c r="F38" s="2">
        <f t="shared" si="3"/>
        <v>2938609</v>
      </c>
      <c r="G38" s="2">
        <f t="shared" si="3"/>
        <v>242003</v>
      </c>
      <c r="H38" s="2">
        <f t="shared" si="3"/>
        <v>-3761</v>
      </c>
      <c r="I38" s="2">
        <f t="shared" si="3"/>
        <v>-71141</v>
      </c>
      <c r="J38" s="2">
        <f t="shared" si="3"/>
        <v>167101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167101</v>
      </c>
      <c r="X38" s="2">
        <f t="shared" si="3"/>
        <v>734649</v>
      </c>
      <c r="Y38" s="2">
        <f t="shared" si="3"/>
        <v>-567548</v>
      </c>
      <c r="Z38" s="34">
        <f>+IF(X38&lt;&gt;0,+(Y38/X38)*100,0)</f>
        <v>-77.254307839526078</v>
      </c>
      <c r="AA38" s="35">
        <f>+AA17+AA27+AA36</f>
        <v>2938609</v>
      </c>
    </row>
    <row r="39" spans="1:27" x14ac:dyDescent="0.25">
      <c r="A39" s="23" t="s">
        <v>60</v>
      </c>
      <c r="B39" s="17"/>
      <c r="C39" s="32">
        <v>-121111</v>
      </c>
      <c r="D39" s="32"/>
      <c r="E39" s="33"/>
      <c r="F39" s="2"/>
      <c r="G39" s="2">
        <v>-209750</v>
      </c>
      <c r="H39" s="2">
        <f>+G40+H60</f>
        <v>32253</v>
      </c>
      <c r="I39" s="2">
        <f>+H40+I60</f>
        <v>28492</v>
      </c>
      <c r="J39" s="2">
        <f>+G39</f>
        <v>-209750</v>
      </c>
      <c r="K39" s="2">
        <f>+I40+K60</f>
        <v>-42649</v>
      </c>
      <c r="L39" s="2">
        <f>+K40+L60</f>
        <v>-42649</v>
      </c>
      <c r="M39" s="2">
        <f>+L40+M60</f>
        <v>-42649</v>
      </c>
      <c r="N39" s="2">
        <f>+K39</f>
        <v>-42649</v>
      </c>
      <c r="O39" s="2">
        <f>+M40+O60</f>
        <v>-42649</v>
      </c>
      <c r="P39" s="2">
        <f>+O40+P60</f>
        <v>-42649</v>
      </c>
      <c r="Q39" s="2">
        <f>+P40+Q60</f>
        <v>-42649</v>
      </c>
      <c r="R39" s="2">
        <f>+O39</f>
        <v>-42649</v>
      </c>
      <c r="S39" s="2">
        <f>+Q40+S60</f>
        <v>-42649</v>
      </c>
      <c r="T39" s="2">
        <f>+S40+T60</f>
        <v>-42649</v>
      </c>
      <c r="U39" s="2">
        <f>+T40+U60</f>
        <v>-42649</v>
      </c>
      <c r="V39" s="2">
        <f>+S39</f>
        <v>-42649</v>
      </c>
      <c r="W39" s="2">
        <f>+G39</f>
        <v>-209750</v>
      </c>
      <c r="X39" s="2"/>
      <c r="Y39" s="2">
        <f>+W39-X39</f>
        <v>-209750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-209637</v>
      </c>
      <c r="D40" s="43">
        <f t="shared" ref="D40:AA40" si="4">+D38+D39</f>
        <v>0</v>
      </c>
      <c r="E40" s="44">
        <f t="shared" si="4"/>
        <v>2938609</v>
      </c>
      <c r="F40" s="45">
        <f t="shared" si="4"/>
        <v>2938609</v>
      </c>
      <c r="G40" s="45">
        <f t="shared" si="4"/>
        <v>32253</v>
      </c>
      <c r="H40" s="45">
        <f t="shared" si="4"/>
        <v>28492</v>
      </c>
      <c r="I40" s="45">
        <f t="shared" si="4"/>
        <v>-42649</v>
      </c>
      <c r="J40" s="45">
        <f>+I40</f>
        <v>-42649</v>
      </c>
      <c r="K40" s="45">
        <f t="shared" si="4"/>
        <v>-42649</v>
      </c>
      <c r="L40" s="45">
        <f t="shared" si="4"/>
        <v>-42649</v>
      </c>
      <c r="M40" s="45">
        <f t="shared" si="4"/>
        <v>-42649</v>
      </c>
      <c r="N40" s="45">
        <f>+M40</f>
        <v>-42649</v>
      </c>
      <c r="O40" s="45">
        <f t="shared" si="4"/>
        <v>-42649</v>
      </c>
      <c r="P40" s="45">
        <f t="shared" si="4"/>
        <v>-42649</v>
      </c>
      <c r="Q40" s="45">
        <f t="shared" si="4"/>
        <v>-42649</v>
      </c>
      <c r="R40" s="45">
        <f>+Q40</f>
        <v>-42649</v>
      </c>
      <c r="S40" s="45">
        <f t="shared" si="4"/>
        <v>-42649</v>
      </c>
      <c r="T40" s="45">
        <f t="shared" si="4"/>
        <v>-42649</v>
      </c>
      <c r="U40" s="45">
        <f t="shared" si="4"/>
        <v>-42649</v>
      </c>
      <c r="V40" s="45">
        <f>+U40</f>
        <v>-42649</v>
      </c>
      <c r="W40" s="45">
        <f>+V40</f>
        <v>-42649</v>
      </c>
      <c r="X40" s="45">
        <f t="shared" si="4"/>
        <v>734649</v>
      </c>
      <c r="Y40" s="45">
        <f t="shared" si="4"/>
        <v>-777298</v>
      </c>
      <c r="Z40" s="46">
        <f>+IF(X40&lt;&gt;0,+(Y40/X40)*100,0)</f>
        <v>-105.80535738835826</v>
      </c>
      <c r="AA40" s="47">
        <f t="shared" si="4"/>
        <v>2938609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-209750</v>
      </c>
      <c r="J60">
        <v>-209750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18004564</v>
      </c>
      <c r="D7" s="18"/>
      <c r="E7" s="19">
        <v>14634431</v>
      </c>
      <c r="F7" s="20">
        <v>14634431</v>
      </c>
      <c r="G7" s="20">
        <v>529085</v>
      </c>
      <c r="H7" s="20">
        <v>537035</v>
      </c>
      <c r="I7" s="20">
        <v>522731</v>
      </c>
      <c r="J7" s="20">
        <v>1588851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1588851</v>
      </c>
      <c r="X7" s="20">
        <v>3658608</v>
      </c>
      <c r="Y7" s="20">
        <v>-2069757</v>
      </c>
      <c r="Z7" s="21">
        <v>-56.572253709607587</v>
      </c>
      <c r="AA7" s="22">
        <v>14634431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-1767797</v>
      </c>
      <c r="F8" s="20">
        <v>-1767797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-441949</v>
      </c>
      <c r="Y8" s="20">
        <v>441949</v>
      </c>
      <c r="Z8" s="21">
        <v>-100</v>
      </c>
      <c r="AA8" s="22">
        <v>-1767797</v>
      </c>
    </row>
    <row r="9" spans="1:27" x14ac:dyDescent="0.25">
      <c r="A9" s="23" t="s">
        <v>37</v>
      </c>
      <c r="B9" s="17" t="s">
        <v>6</v>
      </c>
      <c r="C9" s="18">
        <v>147061</v>
      </c>
      <c r="D9" s="18"/>
      <c r="E9" s="19"/>
      <c r="F9" s="20"/>
      <c r="G9" s="20">
        <v>6554</v>
      </c>
      <c r="H9" s="20">
        <v>3471</v>
      </c>
      <c r="I9" s="20">
        <v>3139</v>
      </c>
      <c r="J9" s="20">
        <v>13164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13164</v>
      </c>
      <c r="X9" s="20"/>
      <c r="Y9" s="20">
        <v>13164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57469</v>
      </c>
      <c r="D11" s="18"/>
      <c r="E11" s="19">
        <v>578520</v>
      </c>
      <c r="F11" s="20">
        <v>578520</v>
      </c>
      <c r="G11" s="20">
        <v>14130</v>
      </c>
      <c r="H11" s="20">
        <v>9858</v>
      </c>
      <c r="I11" s="20">
        <v>10131</v>
      </c>
      <c r="J11" s="20">
        <v>34119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34119</v>
      </c>
      <c r="X11" s="20">
        <v>144630</v>
      </c>
      <c r="Y11" s="20">
        <v>-110511</v>
      </c>
      <c r="Z11" s="21">
        <v>-76.409458618543866</v>
      </c>
      <c r="AA11" s="22">
        <v>578520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-17091194</v>
      </c>
      <c r="D14" s="18"/>
      <c r="E14" s="19">
        <v>-21249978</v>
      </c>
      <c r="F14" s="20">
        <v>-21249978</v>
      </c>
      <c r="G14" s="20">
        <v>-891017</v>
      </c>
      <c r="H14" s="20">
        <v>-798838</v>
      </c>
      <c r="I14" s="20">
        <v>-383543</v>
      </c>
      <c r="J14" s="20">
        <v>-2073398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-2073398</v>
      </c>
      <c r="X14" s="20">
        <v>-5312467</v>
      </c>
      <c r="Y14" s="20">
        <v>3239069</v>
      </c>
      <c r="Z14" s="21">
        <v>-60.971089326296045</v>
      </c>
      <c r="AA14" s="22">
        <v>-21249978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1117900</v>
      </c>
      <c r="D17" s="26">
        <f>SUM(D6:D16)</f>
        <v>0</v>
      </c>
      <c r="E17" s="27">
        <f t="shared" si="0"/>
        <v>-7804824</v>
      </c>
      <c r="F17" s="28">
        <f t="shared" si="0"/>
        <v>-7804824</v>
      </c>
      <c r="G17" s="28">
        <f t="shared" si="0"/>
        <v>-341248</v>
      </c>
      <c r="H17" s="28">
        <f t="shared" si="0"/>
        <v>-248474</v>
      </c>
      <c r="I17" s="28">
        <f t="shared" si="0"/>
        <v>152458</v>
      </c>
      <c r="J17" s="28">
        <f t="shared" si="0"/>
        <v>-437264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-437264</v>
      </c>
      <c r="X17" s="28">
        <f t="shared" si="0"/>
        <v>-1951178</v>
      </c>
      <c r="Y17" s="28">
        <f t="shared" si="0"/>
        <v>1513914</v>
      </c>
      <c r="Z17" s="29">
        <f>+IF(X17&lt;&gt;0,+(Y17/X17)*100,0)</f>
        <v>-77.589743221787046</v>
      </c>
      <c r="AA17" s="30">
        <f>SUM(AA6:AA16)</f>
        <v>-7804824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-348485</v>
      </c>
      <c r="F26" s="20">
        <v>-348485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-87123</v>
      </c>
      <c r="Y26" s="20">
        <v>87123</v>
      </c>
      <c r="Z26" s="21">
        <v>-100</v>
      </c>
      <c r="AA26" s="22">
        <v>-348485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-348485</v>
      </c>
      <c r="F27" s="28">
        <f t="shared" si="1"/>
        <v>-348485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-87123</v>
      </c>
      <c r="Y27" s="28">
        <f t="shared" si="1"/>
        <v>87123</v>
      </c>
      <c r="Z27" s="29">
        <f>+IF(X27&lt;&gt;0,+(Y27/X27)*100,0)</f>
        <v>-100</v>
      </c>
      <c r="AA27" s="30">
        <f>SUM(AA21:AA26)</f>
        <v>-348485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3317</v>
      </c>
      <c r="F33" s="20">
        <v>3317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828</v>
      </c>
      <c r="Y33" s="20">
        <v>-828</v>
      </c>
      <c r="Z33" s="21">
        <v>-100</v>
      </c>
      <c r="AA33" s="22">
        <v>3317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3317</v>
      </c>
      <c r="F36" s="28">
        <f t="shared" si="2"/>
        <v>3317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828</v>
      </c>
      <c r="Y36" s="28">
        <f t="shared" si="2"/>
        <v>-828</v>
      </c>
      <c r="Z36" s="29">
        <f>+IF(X36&lt;&gt;0,+(Y36/X36)*100,0)</f>
        <v>-100</v>
      </c>
      <c r="AA36" s="30">
        <f>SUM(AA31:AA35)</f>
        <v>3317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1117900</v>
      </c>
      <c r="D38" s="32">
        <f>+D17+D27+D36</f>
        <v>0</v>
      </c>
      <c r="E38" s="33">
        <f t="shared" si="3"/>
        <v>-8149992</v>
      </c>
      <c r="F38" s="2">
        <f t="shared" si="3"/>
        <v>-8149992</v>
      </c>
      <c r="G38" s="2">
        <f t="shared" si="3"/>
        <v>-341248</v>
      </c>
      <c r="H38" s="2">
        <f t="shared" si="3"/>
        <v>-248474</v>
      </c>
      <c r="I38" s="2">
        <f t="shared" si="3"/>
        <v>152458</v>
      </c>
      <c r="J38" s="2">
        <f t="shared" si="3"/>
        <v>-437264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-437264</v>
      </c>
      <c r="X38" s="2">
        <f t="shared" si="3"/>
        <v>-2037473</v>
      </c>
      <c r="Y38" s="2">
        <f t="shared" si="3"/>
        <v>1600209</v>
      </c>
      <c r="Z38" s="34">
        <f>+IF(X38&lt;&gt;0,+(Y38/X38)*100,0)</f>
        <v>-78.538905791635031</v>
      </c>
      <c r="AA38" s="35">
        <f>+AA17+AA27+AA36</f>
        <v>-8149992</v>
      </c>
    </row>
    <row r="39" spans="1:27" x14ac:dyDescent="0.25">
      <c r="A39" s="23" t="s">
        <v>60</v>
      </c>
      <c r="B39" s="17"/>
      <c r="C39" s="32">
        <v>-4472477</v>
      </c>
      <c r="D39" s="32"/>
      <c r="E39" s="33"/>
      <c r="F39" s="2"/>
      <c r="G39" s="2">
        <v>8622901</v>
      </c>
      <c r="H39" s="2">
        <f>+G40+H60</f>
        <v>8281653</v>
      </c>
      <c r="I39" s="2">
        <f>+H40+I60</f>
        <v>8033179</v>
      </c>
      <c r="J39" s="2">
        <f>+G39</f>
        <v>8622901</v>
      </c>
      <c r="K39" s="2">
        <f>+I40+K60</f>
        <v>8185637</v>
      </c>
      <c r="L39" s="2">
        <f>+K40+L60</f>
        <v>8185637</v>
      </c>
      <c r="M39" s="2">
        <f>+L40+M60</f>
        <v>8185637</v>
      </c>
      <c r="N39" s="2">
        <f>+K39</f>
        <v>8185637</v>
      </c>
      <c r="O39" s="2">
        <f>+M40+O60</f>
        <v>8185637</v>
      </c>
      <c r="P39" s="2">
        <f>+O40+P60</f>
        <v>8185637</v>
      </c>
      <c r="Q39" s="2">
        <f>+P40+Q60</f>
        <v>8185637</v>
      </c>
      <c r="R39" s="2">
        <f>+O39</f>
        <v>8185637</v>
      </c>
      <c r="S39" s="2">
        <f>+Q40+S60</f>
        <v>8185637</v>
      </c>
      <c r="T39" s="2">
        <f>+S40+T60</f>
        <v>8185637</v>
      </c>
      <c r="U39" s="2">
        <f>+T40+U60</f>
        <v>8185637</v>
      </c>
      <c r="V39" s="2">
        <f>+S39</f>
        <v>8185637</v>
      </c>
      <c r="W39" s="2">
        <f>+G39</f>
        <v>8622901</v>
      </c>
      <c r="X39" s="2"/>
      <c r="Y39" s="2">
        <f>+W39-X39</f>
        <v>8622901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-3354577</v>
      </c>
      <c r="D40" s="43">
        <f t="shared" ref="D40:AA40" si="4">+D38+D39</f>
        <v>0</v>
      </c>
      <c r="E40" s="44">
        <f t="shared" si="4"/>
        <v>-8149992</v>
      </c>
      <c r="F40" s="45">
        <f t="shared" si="4"/>
        <v>-8149992</v>
      </c>
      <c r="G40" s="45">
        <f t="shared" si="4"/>
        <v>8281653</v>
      </c>
      <c r="H40" s="45">
        <f t="shared" si="4"/>
        <v>8033179</v>
      </c>
      <c r="I40" s="45">
        <f t="shared" si="4"/>
        <v>8185637</v>
      </c>
      <c r="J40" s="45">
        <f>+I40</f>
        <v>8185637</v>
      </c>
      <c r="K40" s="45">
        <f t="shared" si="4"/>
        <v>8185637</v>
      </c>
      <c r="L40" s="45">
        <f t="shared" si="4"/>
        <v>8185637</v>
      </c>
      <c r="M40" s="45">
        <f t="shared" si="4"/>
        <v>8185637</v>
      </c>
      <c r="N40" s="45">
        <f>+M40</f>
        <v>8185637</v>
      </c>
      <c r="O40" s="45">
        <f t="shared" si="4"/>
        <v>8185637</v>
      </c>
      <c r="P40" s="45">
        <f t="shared" si="4"/>
        <v>8185637</v>
      </c>
      <c r="Q40" s="45">
        <f t="shared" si="4"/>
        <v>8185637</v>
      </c>
      <c r="R40" s="45">
        <f>+Q40</f>
        <v>8185637</v>
      </c>
      <c r="S40" s="45">
        <f t="shared" si="4"/>
        <v>8185637</v>
      </c>
      <c r="T40" s="45">
        <f t="shared" si="4"/>
        <v>8185637</v>
      </c>
      <c r="U40" s="45">
        <f t="shared" si="4"/>
        <v>8185637</v>
      </c>
      <c r="V40" s="45">
        <f>+U40</f>
        <v>8185637</v>
      </c>
      <c r="W40" s="45">
        <f>+V40</f>
        <v>8185637</v>
      </c>
      <c r="X40" s="45">
        <f t="shared" si="4"/>
        <v>-2037473</v>
      </c>
      <c r="Y40" s="45">
        <f t="shared" si="4"/>
        <v>10223110</v>
      </c>
      <c r="Z40" s="46">
        <f>+IF(X40&lt;&gt;0,+(Y40/X40)*100,0)</f>
        <v>-501.75437907643436</v>
      </c>
      <c r="AA40" s="47">
        <f t="shared" si="4"/>
        <v>-8149992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8622901</v>
      </c>
      <c r="J60">
        <v>8622901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5252007</v>
      </c>
      <c r="D7" s="18"/>
      <c r="E7" s="19">
        <v>4355195</v>
      </c>
      <c r="F7" s="20">
        <v>4355195</v>
      </c>
      <c r="G7" s="20">
        <v>472569</v>
      </c>
      <c r="H7" s="20">
        <v>559503</v>
      </c>
      <c r="I7" s="20">
        <v>497558</v>
      </c>
      <c r="J7" s="20">
        <v>1529630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1529630</v>
      </c>
      <c r="X7" s="20">
        <v>1088799</v>
      </c>
      <c r="Y7" s="20">
        <v>440831</v>
      </c>
      <c r="Z7" s="21">
        <v>40.487821902848921</v>
      </c>
      <c r="AA7" s="22">
        <v>4355195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18918517</v>
      </c>
      <c r="F9" s="20">
        <v>18918517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4729632</v>
      </c>
      <c r="Y9" s="20">
        <v>-4729632</v>
      </c>
      <c r="Z9" s="21">
        <v>-100</v>
      </c>
      <c r="AA9" s="22">
        <v>18918517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-9884590</v>
      </c>
      <c r="D14" s="18"/>
      <c r="E14" s="19">
        <v>-32657678</v>
      </c>
      <c r="F14" s="20">
        <v>-32657678</v>
      </c>
      <c r="G14" s="20">
        <v>-289023</v>
      </c>
      <c r="H14" s="20">
        <v>-1384979</v>
      </c>
      <c r="I14" s="20">
        <v>-712902</v>
      </c>
      <c r="J14" s="20">
        <v>-2386904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-2386904</v>
      </c>
      <c r="X14" s="20">
        <v>-8164419</v>
      </c>
      <c r="Y14" s="20">
        <v>5777515</v>
      </c>
      <c r="Z14" s="21">
        <v>-70.764557771961478</v>
      </c>
      <c r="AA14" s="22">
        <v>-32657678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-4632583</v>
      </c>
      <c r="D17" s="26">
        <f>SUM(D6:D16)</f>
        <v>0</v>
      </c>
      <c r="E17" s="27">
        <f t="shared" si="0"/>
        <v>-9383966</v>
      </c>
      <c r="F17" s="28">
        <f t="shared" si="0"/>
        <v>-9383966</v>
      </c>
      <c r="G17" s="28">
        <f t="shared" si="0"/>
        <v>183546</v>
      </c>
      <c r="H17" s="28">
        <f t="shared" si="0"/>
        <v>-825476</v>
      </c>
      <c r="I17" s="28">
        <f t="shared" si="0"/>
        <v>-215344</v>
      </c>
      <c r="J17" s="28">
        <f t="shared" si="0"/>
        <v>-857274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-857274</v>
      </c>
      <c r="X17" s="28">
        <f t="shared" si="0"/>
        <v>-2345988</v>
      </c>
      <c r="Y17" s="28">
        <f t="shared" si="0"/>
        <v>1488714</v>
      </c>
      <c r="Z17" s="29">
        <f>+IF(X17&lt;&gt;0,+(Y17/X17)*100,0)</f>
        <v>-63.457869349715345</v>
      </c>
      <c r="AA17" s="30">
        <f>SUM(AA6:AA16)</f>
        <v>-9383966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-5552214</v>
      </c>
      <c r="D26" s="18"/>
      <c r="E26" s="19"/>
      <c r="F26" s="20"/>
      <c r="G26" s="20">
        <v>-3000</v>
      </c>
      <c r="H26" s="20"/>
      <c r="I26" s="20"/>
      <c r="J26" s="20">
        <v>-3000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-3000</v>
      </c>
      <c r="X26" s="20"/>
      <c r="Y26" s="20">
        <v>-3000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-5552214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-3000</v>
      </c>
      <c r="H27" s="28">
        <f t="shared" si="1"/>
        <v>0</v>
      </c>
      <c r="I27" s="28">
        <f t="shared" si="1"/>
        <v>0</v>
      </c>
      <c r="J27" s="28">
        <f t="shared" si="1"/>
        <v>-3000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-3000</v>
      </c>
      <c r="X27" s="28">
        <f t="shared" si="1"/>
        <v>0</v>
      </c>
      <c r="Y27" s="28">
        <f t="shared" si="1"/>
        <v>-3000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-10184797</v>
      </c>
      <c r="D38" s="32">
        <f>+D17+D27+D36</f>
        <v>0</v>
      </c>
      <c r="E38" s="33">
        <f t="shared" si="3"/>
        <v>-9383966</v>
      </c>
      <c r="F38" s="2">
        <f t="shared" si="3"/>
        <v>-9383966</v>
      </c>
      <c r="G38" s="2">
        <f t="shared" si="3"/>
        <v>180546</v>
      </c>
      <c r="H38" s="2">
        <f t="shared" si="3"/>
        <v>-825476</v>
      </c>
      <c r="I38" s="2">
        <f t="shared" si="3"/>
        <v>-215344</v>
      </c>
      <c r="J38" s="2">
        <f t="shared" si="3"/>
        <v>-860274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-860274</v>
      </c>
      <c r="X38" s="2">
        <f t="shared" si="3"/>
        <v>-2345988</v>
      </c>
      <c r="Y38" s="2">
        <f t="shared" si="3"/>
        <v>1485714</v>
      </c>
      <c r="Z38" s="34">
        <f>+IF(X38&lt;&gt;0,+(Y38/X38)*100,0)</f>
        <v>-63.329991457756819</v>
      </c>
      <c r="AA38" s="35">
        <f>+AA17+AA27+AA36</f>
        <v>-9383966</v>
      </c>
    </row>
    <row r="39" spans="1:27" x14ac:dyDescent="0.25">
      <c r="A39" s="23" t="s">
        <v>60</v>
      </c>
      <c r="B39" s="17"/>
      <c r="C39" s="32">
        <v>-53071926</v>
      </c>
      <c r="D39" s="32"/>
      <c r="E39" s="33">
        <v>-58379119</v>
      </c>
      <c r="F39" s="2">
        <v>-58379119</v>
      </c>
      <c r="G39" s="2">
        <v>-63269335</v>
      </c>
      <c r="H39" s="2">
        <f>+G40+H60</f>
        <v>-63616929</v>
      </c>
      <c r="I39" s="2">
        <f>+H40+I60</f>
        <v>-64442405</v>
      </c>
      <c r="J39" s="2">
        <f>+G39</f>
        <v>-63269335</v>
      </c>
      <c r="K39" s="2">
        <f>+I40+K60</f>
        <v>-64657749</v>
      </c>
      <c r="L39" s="2">
        <f>+K40+L60</f>
        <v>-64657749</v>
      </c>
      <c r="M39" s="2">
        <f>+L40+M60</f>
        <v>-64657749</v>
      </c>
      <c r="N39" s="2">
        <f>+K39</f>
        <v>-64657749</v>
      </c>
      <c r="O39" s="2">
        <f>+M40+O60</f>
        <v>-64657749</v>
      </c>
      <c r="P39" s="2">
        <f>+O40+P60</f>
        <v>-64657749</v>
      </c>
      <c r="Q39" s="2">
        <f>+P40+Q60</f>
        <v>-64657749</v>
      </c>
      <c r="R39" s="2">
        <f>+O39</f>
        <v>-64657749</v>
      </c>
      <c r="S39" s="2">
        <f>+Q40+S60</f>
        <v>-64657749</v>
      </c>
      <c r="T39" s="2">
        <f>+S40+T60</f>
        <v>-64657749</v>
      </c>
      <c r="U39" s="2">
        <f>+T40+U60</f>
        <v>-64657749</v>
      </c>
      <c r="V39" s="2">
        <f>+S39</f>
        <v>-64657749</v>
      </c>
      <c r="W39" s="2">
        <f>+G39</f>
        <v>-63269335</v>
      </c>
      <c r="X39" s="2">
        <v>-58379119</v>
      </c>
      <c r="Y39" s="2">
        <f>+W39-X39</f>
        <v>-4890216</v>
      </c>
      <c r="Z39" s="34">
        <f>+IF(X39&lt;&gt;0,+(Y39/X39)*100,0)</f>
        <v>8.3766526178649592</v>
      </c>
      <c r="AA39" s="35">
        <v>-58379119</v>
      </c>
    </row>
    <row r="40" spans="1:27" x14ac:dyDescent="0.25">
      <c r="A40" s="41" t="s">
        <v>62</v>
      </c>
      <c r="B40" s="42" t="s">
        <v>61</v>
      </c>
      <c r="C40" s="43">
        <f>+C38+C39</f>
        <v>-63256723</v>
      </c>
      <c r="D40" s="43">
        <f t="shared" ref="D40:AA40" si="4">+D38+D39</f>
        <v>0</v>
      </c>
      <c r="E40" s="44">
        <f t="shared" si="4"/>
        <v>-67763085</v>
      </c>
      <c r="F40" s="45">
        <f t="shared" si="4"/>
        <v>-67763085</v>
      </c>
      <c r="G40" s="45">
        <f t="shared" si="4"/>
        <v>-63088789</v>
      </c>
      <c r="H40" s="45">
        <f t="shared" si="4"/>
        <v>-64442405</v>
      </c>
      <c r="I40" s="45">
        <f t="shared" si="4"/>
        <v>-64657749</v>
      </c>
      <c r="J40" s="45">
        <f>+I40</f>
        <v>-64657749</v>
      </c>
      <c r="K40" s="45">
        <f t="shared" si="4"/>
        <v>-64657749</v>
      </c>
      <c r="L40" s="45">
        <f t="shared" si="4"/>
        <v>-64657749</v>
      </c>
      <c r="M40" s="45">
        <f t="shared" si="4"/>
        <v>-64657749</v>
      </c>
      <c r="N40" s="45">
        <f>+M40</f>
        <v>-64657749</v>
      </c>
      <c r="O40" s="45">
        <f t="shared" si="4"/>
        <v>-64657749</v>
      </c>
      <c r="P40" s="45">
        <f t="shared" si="4"/>
        <v>-64657749</v>
      </c>
      <c r="Q40" s="45">
        <f t="shared" si="4"/>
        <v>-64657749</v>
      </c>
      <c r="R40" s="45">
        <f>+Q40</f>
        <v>-64657749</v>
      </c>
      <c r="S40" s="45">
        <f t="shared" si="4"/>
        <v>-64657749</v>
      </c>
      <c r="T40" s="45">
        <f t="shared" si="4"/>
        <v>-64657749</v>
      </c>
      <c r="U40" s="45">
        <f t="shared" si="4"/>
        <v>-64657749</v>
      </c>
      <c r="V40" s="45">
        <f>+U40</f>
        <v>-64657749</v>
      </c>
      <c r="W40" s="45">
        <f>+V40</f>
        <v>-64657749</v>
      </c>
      <c r="X40" s="45">
        <f t="shared" si="4"/>
        <v>-60725107</v>
      </c>
      <c r="Y40" s="45">
        <f t="shared" si="4"/>
        <v>-3404502</v>
      </c>
      <c r="Z40" s="46">
        <f>+IF(X40&lt;&gt;0,+(Y40/X40)*100,0)</f>
        <v>5.606415810844104</v>
      </c>
      <c r="AA40" s="47">
        <f t="shared" si="4"/>
        <v>-67763085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-63269335</v>
      </c>
      <c r="H60">
        <v>-528140</v>
      </c>
      <c r="J60">
        <v>-63269335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17458928</v>
      </c>
      <c r="D7" s="18"/>
      <c r="E7" s="19">
        <v>59474431</v>
      </c>
      <c r="F7" s="20">
        <v>59474431</v>
      </c>
      <c r="G7" s="20">
        <v>1319231</v>
      </c>
      <c r="H7" s="20">
        <v>1504284</v>
      </c>
      <c r="I7" s="20">
        <v>1319293</v>
      </c>
      <c r="J7" s="20">
        <v>4142808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4142808</v>
      </c>
      <c r="X7" s="20">
        <v>14868609</v>
      </c>
      <c r="Y7" s="20">
        <v>-10725801</v>
      </c>
      <c r="Z7" s="21">
        <v>-72.137218753953377</v>
      </c>
      <c r="AA7" s="22">
        <v>59474431</v>
      </c>
    </row>
    <row r="8" spans="1:27" x14ac:dyDescent="0.25">
      <c r="A8" s="23" t="s">
        <v>36</v>
      </c>
      <c r="B8" s="17" t="s">
        <v>32</v>
      </c>
      <c r="C8" s="18">
        <v>25200</v>
      </c>
      <c r="D8" s="18"/>
      <c r="E8" s="19"/>
      <c r="F8" s="20"/>
      <c r="G8" s="20">
        <v>1000</v>
      </c>
      <c r="H8" s="20">
        <v>3859</v>
      </c>
      <c r="I8" s="20">
        <v>900</v>
      </c>
      <c r="J8" s="20">
        <v>5759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5759</v>
      </c>
      <c r="X8" s="20"/>
      <c r="Y8" s="20">
        <v>5759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29</v>
      </c>
      <c r="D9" s="18"/>
      <c r="E9" s="19"/>
      <c r="F9" s="20"/>
      <c r="G9" s="20"/>
      <c r="H9" s="20">
        <v>9</v>
      </c>
      <c r="I9" s="20"/>
      <c r="J9" s="20">
        <v>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</v>
      </c>
      <c r="X9" s="20"/>
      <c r="Y9" s="20">
        <v>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12608000</v>
      </c>
      <c r="F11" s="20">
        <v>12608000</v>
      </c>
      <c r="G11" s="20"/>
      <c r="H11" s="20">
        <v>430</v>
      </c>
      <c r="I11" s="20">
        <v>1721</v>
      </c>
      <c r="J11" s="20">
        <v>2151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2151</v>
      </c>
      <c r="X11" s="20">
        <v>3152001</v>
      </c>
      <c r="Y11" s="20">
        <v>-3149850</v>
      </c>
      <c r="Z11" s="21">
        <v>-99.93175763586369</v>
      </c>
      <c r="AA11" s="22">
        <v>12608000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-22951824</v>
      </c>
      <c r="D14" s="18"/>
      <c r="E14" s="19">
        <v>-41433734</v>
      </c>
      <c r="F14" s="20">
        <v>-41433734</v>
      </c>
      <c r="G14" s="20">
        <v>-1264914</v>
      </c>
      <c r="H14" s="20">
        <v>-1948184</v>
      </c>
      <c r="I14" s="20">
        <v>-1880390</v>
      </c>
      <c r="J14" s="20">
        <v>-5093488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-5093488</v>
      </c>
      <c r="X14" s="20">
        <v>-10358436</v>
      </c>
      <c r="Y14" s="20">
        <v>5264948</v>
      </c>
      <c r="Z14" s="21">
        <v>-50.827634596574235</v>
      </c>
      <c r="AA14" s="22">
        <v>-41433734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-5467667</v>
      </c>
      <c r="D17" s="26">
        <f>SUM(D6:D16)</f>
        <v>0</v>
      </c>
      <c r="E17" s="27">
        <f t="shared" si="0"/>
        <v>30648697</v>
      </c>
      <c r="F17" s="28">
        <f t="shared" si="0"/>
        <v>30648697</v>
      </c>
      <c r="G17" s="28">
        <f t="shared" si="0"/>
        <v>55317</v>
      </c>
      <c r="H17" s="28">
        <f t="shared" si="0"/>
        <v>-439602</v>
      </c>
      <c r="I17" s="28">
        <f t="shared" si="0"/>
        <v>-558476</v>
      </c>
      <c r="J17" s="28">
        <f t="shared" si="0"/>
        <v>-942761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-942761</v>
      </c>
      <c r="X17" s="28">
        <f t="shared" si="0"/>
        <v>7662174</v>
      </c>
      <c r="Y17" s="28">
        <f t="shared" si="0"/>
        <v>-8604935</v>
      </c>
      <c r="Z17" s="29">
        <f>+IF(X17&lt;&gt;0,+(Y17/X17)*100,0)</f>
        <v>-112.30409280708061</v>
      </c>
      <c r="AA17" s="30">
        <f>SUM(AA6:AA16)</f>
        <v>30648697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-744869</v>
      </c>
      <c r="D26" s="18"/>
      <c r="E26" s="19">
        <v>-8203079</v>
      </c>
      <c r="F26" s="20">
        <v>-8203079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-2050770</v>
      </c>
      <c r="Y26" s="20">
        <v>2050770</v>
      </c>
      <c r="Z26" s="21">
        <v>-100</v>
      </c>
      <c r="AA26" s="22">
        <v>-8203079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-744869</v>
      </c>
      <c r="D27" s="26">
        <f>SUM(D21:D26)</f>
        <v>0</v>
      </c>
      <c r="E27" s="27">
        <f t="shared" si="1"/>
        <v>-8203079</v>
      </c>
      <c r="F27" s="28">
        <f t="shared" si="1"/>
        <v>-8203079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-2050770</v>
      </c>
      <c r="Y27" s="28">
        <f t="shared" si="1"/>
        <v>2050770</v>
      </c>
      <c r="Z27" s="29">
        <f>+IF(X27&lt;&gt;0,+(Y27/X27)*100,0)</f>
        <v>-100</v>
      </c>
      <c r="AA27" s="30">
        <f>SUM(AA21:AA26)</f>
        <v>-8203079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-6212536</v>
      </c>
      <c r="D38" s="32">
        <f>+D17+D27+D36</f>
        <v>0</v>
      </c>
      <c r="E38" s="33">
        <f t="shared" si="3"/>
        <v>22445618</v>
      </c>
      <c r="F38" s="2">
        <f t="shared" si="3"/>
        <v>22445618</v>
      </c>
      <c r="G38" s="2">
        <f t="shared" si="3"/>
        <v>55317</v>
      </c>
      <c r="H38" s="2">
        <f t="shared" si="3"/>
        <v>-439602</v>
      </c>
      <c r="I38" s="2">
        <f t="shared" si="3"/>
        <v>-558476</v>
      </c>
      <c r="J38" s="2">
        <f t="shared" si="3"/>
        <v>-942761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-942761</v>
      </c>
      <c r="X38" s="2">
        <f t="shared" si="3"/>
        <v>5611404</v>
      </c>
      <c r="Y38" s="2">
        <f t="shared" si="3"/>
        <v>-6554165</v>
      </c>
      <c r="Z38" s="34">
        <f>+IF(X38&lt;&gt;0,+(Y38/X38)*100,0)</f>
        <v>-116.80080421940748</v>
      </c>
      <c r="AA38" s="35">
        <f>+AA17+AA27+AA36</f>
        <v>22445618</v>
      </c>
    </row>
    <row r="39" spans="1:27" x14ac:dyDescent="0.25">
      <c r="A39" s="23" t="s">
        <v>60</v>
      </c>
      <c r="B39" s="17"/>
      <c r="C39" s="32">
        <v>-22201513</v>
      </c>
      <c r="D39" s="32"/>
      <c r="E39" s="33">
        <v>-22201513</v>
      </c>
      <c r="F39" s="2">
        <v>-22201513</v>
      </c>
      <c r="G39" s="2">
        <v>-29014099</v>
      </c>
      <c r="H39" s="2">
        <f>+G40+H60</f>
        <v>-28958782</v>
      </c>
      <c r="I39" s="2">
        <f>+H40+I60</f>
        <v>-29398384</v>
      </c>
      <c r="J39" s="2">
        <f>+G39</f>
        <v>-29014099</v>
      </c>
      <c r="K39" s="2">
        <f>+I40+K60</f>
        <v>-29956860</v>
      </c>
      <c r="L39" s="2">
        <f>+K40+L60</f>
        <v>-29956860</v>
      </c>
      <c r="M39" s="2">
        <f>+L40+M60</f>
        <v>-29956860</v>
      </c>
      <c r="N39" s="2">
        <f>+K39</f>
        <v>-29956860</v>
      </c>
      <c r="O39" s="2">
        <f>+M40+O60</f>
        <v>-29956860</v>
      </c>
      <c r="P39" s="2">
        <f>+O40+P60</f>
        <v>-29956860</v>
      </c>
      <c r="Q39" s="2">
        <f>+P40+Q60</f>
        <v>-29956860</v>
      </c>
      <c r="R39" s="2">
        <f>+O39</f>
        <v>-29956860</v>
      </c>
      <c r="S39" s="2">
        <f>+Q40+S60</f>
        <v>-29956860</v>
      </c>
      <c r="T39" s="2">
        <f>+S40+T60</f>
        <v>-29956860</v>
      </c>
      <c r="U39" s="2">
        <f>+T40+U60</f>
        <v>-29956860</v>
      </c>
      <c r="V39" s="2">
        <f>+S39</f>
        <v>-29956860</v>
      </c>
      <c r="W39" s="2">
        <f>+G39</f>
        <v>-29014099</v>
      </c>
      <c r="X39" s="2">
        <v>-22201513</v>
      </c>
      <c r="Y39" s="2">
        <f>+W39-X39</f>
        <v>-6812586</v>
      </c>
      <c r="Z39" s="34">
        <f>+IF(X39&lt;&gt;0,+(Y39/X39)*100,0)</f>
        <v>30.685233028938164</v>
      </c>
      <c r="AA39" s="35">
        <v>-22201513</v>
      </c>
    </row>
    <row r="40" spans="1:27" x14ac:dyDescent="0.25">
      <c r="A40" s="41" t="s">
        <v>62</v>
      </c>
      <c r="B40" s="42" t="s">
        <v>61</v>
      </c>
      <c r="C40" s="43">
        <f>+C38+C39</f>
        <v>-28414049</v>
      </c>
      <c r="D40" s="43">
        <f t="shared" ref="D40:AA40" si="4">+D38+D39</f>
        <v>0</v>
      </c>
      <c r="E40" s="44">
        <f t="shared" si="4"/>
        <v>244105</v>
      </c>
      <c r="F40" s="45">
        <f t="shared" si="4"/>
        <v>244105</v>
      </c>
      <c r="G40" s="45">
        <f t="shared" si="4"/>
        <v>-28958782</v>
      </c>
      <c r="H40" s="45">
        <f t="shared" si="4"/>
        <v>-29398384</v>
      </c>
      <c r="I40" s="45">
        <f t="shared" si="4"/>
        <v>-29956860</v>
      </c>
      <c r="J40" s="45">
        <f>+I40</f>
        <v>-29956860</v>
      </c>
      <c r="K40" s="45">
        <f t="shared" si="4"/>
        <v>-29956860</v>
      </c>
      <c r="L40" s="45">
        <f t="shared" si="4"/>
        <v>-29956860</v>
      </c>
      <c r="M40" s="45">
        <f t="shared" si="4"/>
        <v>-29956860</v>
      </c>
      <c r="N40" s="45">
        <f>+M40</f>
        <v>-29956860</v>
      </c>
      <c r="O40" s="45">
        <f t="shared" si="4"/>
        <v>-29956860</v>
      </c>
      <c r="P40" s="45">
        <f t="shared" si="4"/>
        <v>-29956860</v>
      </c>
      <c r="Q40" s="45">
        <f t="shared" si="4"/>
        <v>-29956860</v>
      </c>
      <c r="R40" s="45">
        <f>+Q40</f>
        <v>-29956860</v>
      </c>
      <c r="S40" s="45">
        <f t="shared" si="4"/>
        <v>-29956860</v>
      </c>
      <c r="T40" s="45">
        <f t="shared" si="4"/>
        <v>-29956860</v>
      </c>
      <c r="U40" s="45">
        <f t="shared" si="4"/>
        <v>-29956860</v>
      </c>
      <c r="V40" s="45">
        <f>+U40</f>
        <v>-29956860</v>
      </c>
      <c r="W40" s="45">
        <f>+V40</f>
        <v>-29956860</v>
      </c>
      <c r="X40" s="45">
        <f t="shared" si="4"/>
        <v>-16590109</v>
      </c>
      <c r="Y40" s="45">
        <f t="shared" si="4"/>
        <v>-13366751</v>
      </c>
      <c r="Z40" s="46">
        <f>+IF(X40&lt;&gt;0,+(Y40/X40)*100,0)</f>
        <v>80.570603845942173</v>
      </c>
      <c r="AA40" s="47">
        <f t="shared" si="4"/>
        <v>244105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-29014099</v>
      </c>
      <c r="J60">
        <v>-29014099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1100774</v>
      </c>
      <c r="D7" s="18"/>
      <c r="E7" s="19">
        <v>7603887</v>
      </c>
      <c r="F7" s="20">
        <v>7603887</v>
      </c>
      <c r="G7" s="20">
        <v>108967</v>
      </c>
      <c r="H7" s="20">
        <v>98425</v>
      </c>
      <c r="I7" s="20">
        <v>99329</v>
      </c>
      <c r="J7" s="20">
        <v>306721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306721</v>
      </c>
      <c r="X7" s="20">
        <v>1900971</v>
      </c>
      <c r="Y7" s="20">
        <v>-1594250</v>
      </c>
      <c r="Z7" s="21">
        <v>-83.865035289859762</v>
      </c>
      <c r="AA7" s="22">
        <v>7603887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1285000</v>
      </c>
      <c r="D9" s="18"/>
      <c r="E9" s="19">
        <v>1502000</v>
      </c>
      <c r="F9" s="20">
        <v>1502000</v>
      </c>
      <c r="G9" s="20"/>
      <c r="H9" s="20">
        <v>375000</v>
      </c>
      <c r="I9" s="20"/>
      <c r="J9" s="20">
        <v>375000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375000</v>
      </c>
      <c r="X9" s="20">
        <v>375501</v>
      </c>
      <c r="Y9" s="20">
        <v>-501</v>
      </c>
      <c r="Z9" s="21">
        <v>-0.13342174854394528</v>
      </c>
      <c r="AA9" s="22">
        <v>1502000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-1285000</v>
      </c>
      <c r="D14" s="18"/>
      <c r="E14" s="19">
        <v>-11041990</v>
      </c>
      <c r="F14" s="20">
        <v>-11041990</v>
      </c>
      <c r="G14" s="20">
        <v>-121545</v>
      </c>
      <c r="H14" s="20">
        <v>-118211</v>
      </c>
      <c r="I14" s="20">
        <v>-117600</v>
      </c>
      <c r="J14" s="20">
        <v>-357356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-357356</v>
      </c>
      <c r="X14" s="20">
        <v>-2760495</v>
      </c>
      <c r="Y14" s="20">
        <v>2403139</v>
      </c>
      <c r="Z14" s="21">
        <v>-87.054640562652708</v>
      </c>
      <c r="AA14" s="22">
        <v>-11041990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1100774</v>
      </c>
      <c r="D17" s="26">
        <f>SUM(D6:D16)</f>
        <v>0</v>
      </c>
      <c r="E17" s="27">
        <f t="shared" si="0"/>
        <v>-1936103</v>
      </c>
      <c r="F17" s="28">
        <f t="shared" si="0"/>
        <v>-1936103</v>
      </c>
      <c r="G17" s="28">
        <f t="shared" si="0"/>
        <v>-12578</v>
      </c>
      <c r="H17" s="28">
        <f t="shared" si="0"/>
        <v>355214</v>
      </c>
      <c r="I17" s="28">
        <f t="shared" si="0"/>
        <v>-18271</v>
      </c>
      <c r="J17" s="28">
        <f t="shared" si="0"/>
        <v>324365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324365</v>
      </c>
      <c r="X17" s="28">
        <f t="shared" si="0"/>
        <v>-484023</v>
      </c>
      <c r="Y17" s="28">
        <f t="shared" si="0"/>
        <v>808388</v>
      </c>
      <c r="Z17" s="29">
        <f>+IF(X17&lt;&gt;0,+(Y17/X17)*100,0)</f>
        <v>-167.01437741594924</v>
      </c>
      <c r="AA17" s="30">
        <f>SUM(AA6:AA16)</f>
        <v>-1936103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-1301589</v>
      </c>
      <c r="D26" s="18"/>
      <c r="E26" s="19">
        <v>-2086000</v>
      </c>
      <c r="F26" s="20">
        <v>-2086000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-521499</v>
      </c>
      <c r="Y26" s="20">
        <v>521499</v>
      </c>
      <c r="Z26" s="21">
        <v>-100</v>
      </c>
      <c r="AA26" s="22">
        <v>-2086000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-1301589</v>
      </c>
      <c r="D27" s="26">
        <f>SUM(D21:D26)</f>
        <v>0</v>
      </c>
      <c r="E27" s="27">
        <f t="shared" si="1"/>
        <v>-2086000</v>
      </c>
      <c r="F27" s="28">
        <f t="shared" si="1"/>
        <v>-2086000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-521499</v>
      </c>
      <c r="Y27" s="28">
        <f t="shared" si="1"/>
        <v>521499</v>
      </c>
      <c r="Z27" s="29">
        <f>+IF(X27&lt;&gt;0,+(Y27/X27)*100,0)</f>
        <v>-100</v>
      </c>
      <c r="AA27" s="30">
        <f>SUM(AA21:AA26)</f>
        <v>-2086000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-200815</v>
      </c>
      <c r="D38" s="32">
        <f>+D17+D27+D36</f>
        <v>0</v>
      </c>
      <c r="E38" s="33">
        <f t="shared" si="3"/>
        <v>-4022103</v>
      </c>
      <c r="F38" s="2">
        <f t="shared" si="3"/>
        <v>-4022103</v>
      </c>
      <c r="G38" s="2">
        <f t="shared" si="3"/>
        <v>-12578</v>
      </c>
      <c r="H38" s="2">
        <f t="shared" si="3"/>
        <v>355214</v>
      </c>
      <c r="I38" s="2">
        <f t="shared" si="3"/>
        <v>-18271</v>
      </c>
      <c r="J38" s="2">
        <f t="shared" si="3"/>
        <v>324365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324365</v>
      </c>
      <c r="X38" s="2">
        <f t="shared" si="3"/>
        <v>-1005522</v>
      </c>
      <c r="Y38" s="2">
        <f t="shared" si="3"/>
        <v>1329887</v>
      </c>
      <c r="Z38" s="34">
        <f>+IF(X38&lt;&gt;0,+(Y38/X38)*100,0)</f>
        <v>-132.25836928480928</v>
      </c>
      <c r="AA38" s="35">
        <f>+AA17+AA27+AA36</f>
        <v>-4022103</v>
      </c>
    </row>
    <row r="39" spans="1:27" x14ac:dyDescent="0.25">
      <c r="A39" s="23" t="s">
        <v>60</v>
      </c>
      <c r="B39" s="17"/>
      <c r="C39" s="32">
        <v>6158407</v>
      </c>
      <c r="D39" s="32"/>
      <c r="E39" s="33"/>
      <c r="F39" s="2"/>
      <c r="G39" s="2">
        <v>5943272</v>
      </c>
      <c r="H39" s="2">
        <f>+G40+H60</f>
        <v>5930694</v>
      </c>
      <c r="I39" s="2">
        <f>+H40+I60</f>
        <v>6285908</v>
      </c>
      <c r="J39" s="2">
        <f>+G39</f>
        <v>5943272</v>
      </c>
      <c r="K39" s="2">
        <f>+I40+K60</f>
        <v>6267637</v>
      </c>
      <c r="L39" s="2">
        <f>+K40+L60</f>
        <v>6267637</v>
      </c>
      <c r="M39" s="2">
        <f>+L40+M60</f>
        <v>6267637</v>
      </c>
      <c r="N39" s="2">
        <f>+K39</f>
        <v>6267637</v>
      </c>
      <c r="O39" s="2">
        <f>+M40+O60</f>
        <v>6267637</v>
      </c>
      <c r="P39" s="2">
        <f>+O40+P60</f>
        <v>6267637</v>
      </c>
      <c r="Q39" s="2">
        <f>+P40+Q60</f>
        <v>6267637</v>
      </c>
      <c r="R39" s="2">
        <f>+O39</f>
        <v>6267637</v>
      </c>
      <c r="S39" s="2">
        <f>+Q40+S60</f>
        <v>6267637</v>
      </c>
      <c r="T39" s="2">
        <f>+S40+T60</f>
        <v>6267637</v>
      </c>
      <c r="U39" s="2">
        <f>+T40+U60</f>
        <v>6267637</v>
      </c>
      <c r="V39" s="2">
        <f>+S39</f>
        <v>6267637</v>
      </c>
      <c r="W39" s="2">
        <f>+G39</f>
        <v>5943272</v>
      </c>
      <c r="X39" s="2"/>
      <c r="Y39" s="2">
        <f>+W39-X39</f>
        <v>5943272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5957592</v>
      </c>
      <c r="D40" s="43">
        <f t="shared" ref="D40:AA40" si="4">+D38+D39</f>
        <v>0</v>
      </c>
      <c r="E40" s="44">
        <f t="shared" si="4"/>
        <v>-4022103</v>
      </c>
      <c r="F40" s="45">
        <f t="shared" si="4"/>
        <v>-4022103</v>
      </c>
      <c r="G40" s="45">
        <f t="shared" si="4"/>
        <v>5930694</v>
      </c>
      <c r="H40" s="45">
        <f t="shared" si="4"/>
        <v>6285908</v>
      </c>
      <c r="I40" s="45">
        <f t="shared" si="4"/>
        <v>6267637</v>
      </c>
      <c r="J40" s="45">
        <f>+I40</f>
        <v>6267637</v>
      </c>
      <c r="K40" s="45">
        <f t="shared" si="4"/>
        <v>6267637</v>
      </c>
      <c r="L40" s="45">
        <f t="shared" si="4"/>
        <v>6267637</v>
      </c>
      <c r="M40" s="45">
        <f t="shared" si="4"/>
        <v>6267637</v>
      </c>
      <c r="N40" s="45">
        <f>+M40</f>
        <v>6267637</v>
      </c>
      <c r="O40" s="45">
        <f t="shared" si="4"/>
        <v>6267637</v>
      </c>
      <c r="P40" s="45">
        <f t="shared" si="4"/>
        <v>6267637</v>
      </c>
      <c r="Q40" s="45">
        <f t="shared" si="4"/>
        <v>6267637</v>
      </c>
      <c r="R40" s="45">
        <f>+Q40</f>
        <v>6267637</v>
      </c>
      <c r="S40" s="45">
        <f t="shared" si="4"/>
        <v>6267637</v>
      </c>
      <c r="T40" s="45">
        <f t="shared" si="4"/>
        <v>6267637</v>
      </c>
      <c r="U40" s="45">
        <f t="shared" si="4"/>
        <v>6267637</v>
      </c>
      <c r="V40" s="45">
        <f>+U40</f>
        <v>6267637</v>
      </c>
      <c r="W40" s="45">
        <f>+V40</f>
        <v>6267637</v>
      </c>
      <c r="X40" s="45">
        <f t="shared" si="4"/>
        <v>-1005522</v>
      </c>
      <c r="Y40" s="45">
        <f t="shared" si="4"/>
        <v>7273159</v>
      </c>
      <c r="Z40" s="46">
        <f>+IF(X40&lt;&gt;0,+(Y40/X40)*100,0)</f>
        <v>-723.32171747609698</v>
      </c>
      <c r="AA40" s="47">
        <f t="shared" si="4"/>
        <v>-4022103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5943272</v>
      </c>
      <c r="J60">
        <v>5943272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82887678</v>
      </c>
      <c r="D7" s="18"/>
      <c r="E7" s="19">
        <v>182474249</v>
      </c>
      <c r="F7" s="20">
        <v>182474249</v>
      </c>
      <c r="G7" s="20">
        <v>6645989</v>
      </c>
      <c r="H7" s="20">
        <v>6817995</v>
      </c>
      <c r="I7" s="20">
        <v>7818603</v>
      </c>
      <c r="J7" s="20">
        <v>21282587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21282587</v>
      </c>
      <c r="X7" s="20">
        <v>45618564</v>
      </c>
      <c r="Y7" s="20">
        <v>-24335977</v>
      </c>
      <c r="Z7" s="21">
        <v>-53.346652910863213</v>
      </c>
      <c r="AA7" s="22">
        <v>182474249</v>
      </c>
    </row>
    <row r="8" spans="1:27" x14ac:dyDescent="0.25">
      <c r="A8" s="23" t="s">
        <v>36</v>
      </c>
      <c r="B8" s="17" t="s">
        <v>32</v>
      </c>
      <c r="C8" s="18">
        <v>587367</v>
      </c>
      <c r="D8" s="18"/>
      <c r="E8" s="19"/>
      <c r="F8" s="20"/>
      <c r="G8" s="20">
        <v>47829</v>
      </c>
      <c r="H8" s="20">
        <v>51510</v>
      </c>
      <c r="I8" s="20">
        <v>55411</v>
      </c>
      <c r="J8" s="20">
        <v>154750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154750</v>
      </c>
      <c r="X8" s="20"/>
      <c r="Y8" s="20">
        <v>154750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-24407079</v>
      </c>
      <c r="D14" s="18"/>
      <c r="E14" s="19">
        <v>-97823977</v>
      </c>
      <c r="F14" s="20">
        <v>-97823977</v>
      </c>
      <c r="G14" s="20">
        <v>-2906103</v>
      </c>
      <c r="H14" s="20">
        <v>-1822563</v>
      </c>
      <c r="I14" s="20">
        <v>-1513406</v>
      </c>
      <c r="J14" s="20">
        <v>-6242072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-6242072</v>
      </c>
      <c r="X14" s="20">
        <v>-24455994</v>
      </c>
      <c r="Y14" s="20">
        <v>18213922</v>
      </c>
      <c r="Z14" s="21">
        <v>-74.47631038836532</v>
      </c>
      <c r="AA14" s="22">
        <v>-97823977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59067966</v>
      </c>
      <c r="D17" s="26">
        <f>SUM(D6:D16)</f>
        <v>0</v>
      </c>
      <c r="E17" s="27">
        <f t="shared" si="0"/>
        <v>84650272</v>
      </c>
      <c r="F17" s="28">
        <f t="shared" si="0"/>
        <v>84650272</v>
      </c>
      <c r="G17" s="28">
        <f t="shared" si="0"/>
        <v>3787715</v>
      </c>
      <c r="H17" s="28">
        <f t="shared" si="0"/>
        <v>5046942</v>
      </c>
      <c r="I17" s="28">
        <f t="shared" si="0"/>
        <v>6360608</v>
      </c>
      <c r="J17" s="28">
        <f t="shared" si="0"/>
        <v>15195265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15195265</v>
      </c>
      <c r="X17" s="28">
        <f t="shared" si="0"/>
        <v>21162570</v>
      </c>
      <c r="Y17" s="28">
        <f t="shared" si="0"/>
        <v>-5967305</v>
      </c>
      <c r="Z17" s="29">
        <f>+IF(X17&lt;&gt;0,+(Y17/X17)*100,0)</f>
        <v>-28.197449553622267</v>
      </c>
      <c r="AA17" s="30">
        <f>SUM(AA6:AA16)</f>
        <v>84650272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-19843871</v>
      </c>
      <c r="D26" s="18"/>
      <c r="E26" s="19">
        <v>-17684542</v>
      </c>
      <c r="F26" s="20">
        <v>-17684542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-4421136</v>
      </c>
      <c r="Y26" s="20">
        <v>4421136</v>
      </c>
      <c r="Z26" s="21">
        <v>-100</v>
      </c>
      <c r="AA26" s="22">
        <v>-17684542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-19843871</v>
      </c>
      <c r="D27" s="26">
        <f>SUM(D21:D26)</f>
        <v>0</v>
      </c>
      <c r="E27" s="27">
        <f t="shared" si="1"/>
        <v>-17684542</v>
      </c>
      <c r="F27" s="28">
        <f t="shared" si="1"/>
        <v>-17684542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-4421136</v>
      </c>
      <c r="Y27" s="28">
        <f t="shared" si="1"/>
        <v>4421136</v>
      </c>
      <c r="Z27" s="29">
        <f>+IF(X27&lt;&gt;0,+(Y27/X27)*100,0)</f>
        <v>-100</v>
      </c>
      <c r="AA27" s="30">
        <f>SUM(AA21:AA26)</f>
        <v>-17684542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39224095</v>
      </c>
      <c r="D38" s="32">
        <f>+D17+D27+D36</f>
        <v>0</v>
      </c>
      <c r="E38" s="33">
        <f t="shared" si="3"/>
        <v>66965730</v>
      </c>
      <c r="F38" s="2">
        <f t="shared" si="3"/>
        <v>66965730</v>
      </c>
      <c r="G38" s="2">
        <f t="shared" si="3"/>
        <v>3787715</v>
      </c>
      <c r="H38" s="2">
        <f t="shared" si="3"/>
        <v>5046942</v>
      </c>
      <c r="I38" s="2">
        <f t="shared" si="3"/>
        <v>6360608</v>
      </c>
      <c r="J38" s="2">
        <f t="shared" si="3"/>
        <v>15195265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15195265</v>
      </c>
      <c r="X38" s="2">
        <f t="shared" si="3"/>
        <v>16741434</v>
      </c>
      <c r="Y38" s="2">
        <f t="shared" si="3"/>
        <v>-1546169</v>
      </c>
      <c r="Z38" s="34">
        <f>+IF(X38&lt;&gt;0,+(Y38/X38)*100,0)</f>
        <v>-9.2355828061084839</v>
      </c>
      <c r="AA38" s="35">
        <f>+AA17+AA27+AA36</f>
        <v>66965730</v>
      </c>
    </row>
    <row r="39" spans="1:27" x14ac:dyDescent="0.25">
      <c r="A39" s="23" t="s">
        <v>60</v>
      </c>
      <c r="B39" s="17"/>
      <c r="C39" s="32">
        <v>263875885</v>
      </c>
      <c r="D39" s="32"/>
      <c r="E39" s="33"/>
      <c r="F39" s="2"/>
      <c r="G39" s="2">
        <v>302632490</v>
      </c>
      <c r="H39" s="2">
        <f>+G40+H60</f>
        <v>306420205</v>
      </c>
      <c r="I39" s="2">
        <f>+H40+I60</f>
        <v>311467147</v>
      </c>
      <c r="J39" s="2">
        <f>+G39</f>
        <v>302632490</v>
      </c>
      <c r="K39" s="2">
        <f>+I40+K60</f>
        <v>317827755</v>
      </c>
      <c r="L39" s="2">
        <f>+K40+L60</f>
        <v>317827755</v>
      </c>
      <c r="M39" s="2">
        <f>+L40+M60</f>
        <v>317827755</v>
      </c>
      <c r="N39" s="2">
        <f>+K39</f>
        <v>317827755</v>
      </c>
      <c r="O39" s="2">
        <f>+M40+O60</f>
        <v>317827755</v>
      </c>
      <c r="P39" s="2">
        <f>+O40+P60</f>
        <v>317827755</v>
      </c>
      <c r="Q39" s="2">
        <f>+P40+Q60</f>
        <v>317827755</v>
      </c>
      <c r="R39" s="2">
        <f>+O39</f>
        <v>317827755</v>
      </c>
      <c r="S39" s="2">
        <f>+Q40+S60</f>
        <v>317827755</v>
      </c>
      <c r="T39" s="2">
        <f>+S40+T60</f>
        <v>317827755</v>
      </c>
      <c r="U39" s="2">
        <f>+T40+U60</f>
        <v>317827755</v>
      </c>
      <c r="V39" s="2">
        <f>+S39</f>
        <v>317827755</v>
      </c>
      <c r="W39" s="2">
        <f>+G39</f>
        <v>302632490</v>
      </c>
      <c r="X39" s="2"/>
      <c r="Y39" s="2">
        <f>+W39-X39</f>
        <v>302632490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303099980</v>
      </c>
      <c r="D40" s="43">
        <f t="shared" ref="D40:AA40" si="4">+D38+D39</f>
        <v>0</v>
      </c>
      <c r="E40" s="44">
        <f t="shared" si="4"/>
        <v>66965730</v>
      </c>
      <c r="F40" s="45">
        <f t="shared" si="4"/>
        <v>66965730</v>
      </c>
      <c r="G40" s="45">
        <f t="shared" si="4"/>
        <v>306420205</v>
      </c>
      <c r="H40" s="45">
        <f t="shared" si="4"/>
        <v>311467147</v>
      </c>
      <c r="I40" s="45">
        <f t="shared" si="4"/>
        <v>317827755</v>
      </c>
      <c r="J40" s="45">
        <f>+I40</f>
        <v>317827755</v>
      </c>
      <c r="K40" s="45">
        <f t="shared" si="4"/>
        <v>317827755</v>
      </c>
      <c r="L40" s="45">
        <f t="shared" si="4"/>
        <v>317827755</v>
      </c>
      <c r="M40" s="45">
        <f t="shared" si="4"/>
        <v>317827755</v>
      </c>
      <c r="N40" s="45">
        <f>+M40</f>
        <v>317827755</v>
      </c>
      <c r="O40" s="45">
        <f t="shared" si="4"/>
        <v>317827755</v>
      </c>
      <c r="P40" s="45">
        <f t="shared" si="4"/>
        <v>317827755</v>
      </c>
      <c r="Q40" s="45">
        <f t="shared" si="4"/>
        <v>317827755</v>
      </c>
      <c r="R40" s="45">
        <f>+Q40</f>
        <v>317827755</v>
      </c>
      <c r="S40" s="45">
        <f t="shared" si="4"/>
        <v>317827755</v>
      </c>
      <c r="T40" s="45">
        <f t="shared" si="4"/>
        <v>317827755</v>
      </c>
      <c r="U40" s="45">
        <f t="shared" si="4"/>
        <v>317827755</v>
      </c>
      <c r="V40" s="45">
        <f>+U40</f>
        <v>317827755</v>
      </c>
      <c r="W40" s="45">
        <f>+V40</f>
        <v>317827755</v>
      </c>
      <c r="X40" s="45">
        <f t="shared" si="4"/>
        <v>16741434</v>
      </c>
      <c r="Y40" s="45">
        <f t="shared" si="4"/>
        <v>301086321</v>
      </c>
      <c r="Z40" s="46">
        <f>+IF(X40&lt;&gt;0,+(Y40/X40)*100,0)</f>
        <v>1798.4500073291213</v>
      </c>
      <c r="AA40" s="47">
        <f t="shared" si="4"/>
        <v>66965730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302632490</v>
      </c>
      <c r="J60">
        <v>302632490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13010606</v>
      </c>
      <c r="D7" s="18"/>
      <c r="E7" s="19">
        <v>44504250</v>
      </c>
      <c r="F7" s="20">
        <v>44504250</v>
      </c>
      <c r="G7" s="20">
        <v>1084860</v>
      </c>
      <c r="H7" s="20">
        <v>1283646</v>
      </c>
      <c r="I7" s="20">
        <v>1134933</v>
      </c>
      <c r="J7" s="20">
        <v>3503439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3503439</v>
      </c>
      <c r="X7" s="20">
        <v>11126064</v>
      </c>
      <c r="Y7" s="20">
        <v>-7622625</v>
      </c>
      <c r="Z7" s="21">
        <v>-68.511425064605064</v>
      </c>
      <c r="AA7" s="22">
        <v>44504250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30451323</v>
      </c>
      <c r="D9" s="18"/>
      <c r="E9" s="19">
        <v>3484373</v>
      </c>
      <c r="F9" s="20">
        <v>3484373</v>
      </c>
      <c r="G9" s="20"/>
      <c r="H9" s="20"/>
      <c r="I9" s="20">
        <v>2424190</v>
      </c>
      <c r="J9" s="20">
        <v>2424190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2424190</v>
      </c>
      <c r="X9" s="20">
        <v>871092</v>
      </c>
      <c r="Y9" s="20">
        <v>1553098</v>
      </c>
      <c r="Z9" s="21">
        <v>178.29322275947891</v>
      </c>
      <c r="AA9" s="22">
        <v>3484373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-12148497</v>
      </c>
      <c r="D14" s="18"/>
      <c r="E14" s="19">
        <v>-12911843</v>
      </c>
      <c r="F14" s="20">
        <v>-12911843</v>
      </c>
      <c r="G14" s="20">
        <v>-5579409</v>
      </c>
      <c r="H14" s="20">
        <v>-2251131</v>
      </c>
      <c r="I14" s="20">
        <v>-1310600</v>
      </c>
      <c r="J14" s="20">
        <v>-9141140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-9141140</v>
      </c>
      <c r="X14" s="20">
        <v>-3227958</v>
      </c>
      <c r="Y14" s="20">
        <v>-5913182</v>
      </c>
      <c r="Z14" s="21">
        <v>183.18646029471265</v>
      </c>
      <c r="AA14" s="22">
        <v>-12911843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31313432</v>
      </c>
      <c r="D17" s="26">
        <f>SUM(D6:D16)</f>
        <v>0</v>
      </c>
      <c r="E17" s="27">
        <f t="shared" si="0"/>
        <v>35076780</v>
      </c>
      <c r="F17" s="28">
        <f t="shared" si="0"/>
        <v>35076780</v>
      </c>
      <c r="G17" s="28">
        <f t="shared" si="0"/>
        <v>-4494549</v>
      </c>
      <c r="H17" s="28">
        <f t="shared" si="0"/>
        <v>-967485</v>
      </c>
      <c r="I17" s="28">
        <f t="shared" si="0"/>
        <v>2248523</v>
      </c>
      <c r="J17" s="28">
        <f t="shared" si="0"/>
        <v>-3213511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-3213511</v>
      </c>
      <c r="X17" s="28">
        <f t="shared" si="0"/>
        <v>8769198</v>
      </c>
      <c r="Y17" s="28">
        <f t="shared" si="0"/>
        <v>-11982709</v>
      </c>
      <c r="Z17" s="29">
        <f>+IF(X17&lt;&gt;0,+(Y17/X17)*100,0)</f>
        <v>-136.64543781540797</v>
      </c>
      <c r="AA17" s="30">
        <f>SUM(AA6:AA16)</f>
        <v>35076780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-2437259</v>
      </c>
      <c r="D26" s="18"/>
      <c r="E26" s="19">
        <v>-4000000</v>
      </c>
      <c r="F26" s="20">
        <v>-4000000</v>
      </c>
      <c r="G26" s="20"/>
      <c r="H26" s="20"/>
      <c r="I26" s="20">
        <v>-1533315</v>
      </c>
      <c r="J26" s="20">
        <v>-1533315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-1533315</v>
      </c>
      <c r="X26" s="20">
        <v>-1000002</v>
      </c>
      <c r="Y26" s="20">
        <v>-533313</v>
      </c>
      <c r="Z26" s="21">
        <v>53.331193337613328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-2437259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-1533315</v>
      </c>
      <c r="J27" s="28">
        <f t="shared" si="1"/>
        <v>-1533315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-1533315</v>
      </c>
      <c r="X27" s="28">
        <f t="shared" si="1"/>
        <v>-1000002</v>
      </c>
      <c r="Y27" s="28">
        <f t="shared" si="1"/>
        <v>-533313</v>
      </c>
      <c r="Z27" s="29">
        <f>+IF(X27&lt;&gt;0,+(Y27/X27)*100,0)</f>
        <v>53.331193337613328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28876173</v>
      </c>
      <c r="D38" s="32">
        <f>+D17+D27+D36</f>
        <v>0</v>
      </c>
      <c r="E38" s="33">
        <f t="shared" si="3"/>
        <v>31076780</v>
      </c>
      <c r="F38" s="2">
        <f t="shared" si="3"/>
        <v>31076780</v>
      </c>
      <c r="G38" s="2">
        <f t="shared" si="3"/>
        <v>-4494549</v>
      </c>
      <c r="H38" s="2">
        <f t="shared" si="3"/>
        <v>-967485</v>
      </c>
      <c r="I38" s="2">
        <f t="shared" si="3"/>
        <v>715208</v>
      </c>
      <c r="J38" s="2">
        <f t="shared" si="3"/>
        <v>-4746826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-4746826</v>
      </c>
      <c r="X38" s="2">
        <f t="shared" si="3"/>
        <v>7769196</v>
      </c>
      <c r="Y38" s="2">
        <f t="shared" si="3"/>
        <v>-12516022</v>
      </c>
      <c r="Z38" s="34">
        <f>+IF(X38&lt;&gt;0,+(Y38/X38)*100,0)</f>
        <v>-161.09803382486425</v>
      </c>
      <c r="AA38" s="35">
        <f>+AA17+AA27+AA36</f>
        <v>31076780</v>
      </c>
    </row>
    <row r="39" spans="1:27" x14ac:dyDescent="0.25">
      <c r="A39" s="23" t="s">
        <v>60</v>
      </c>
      <c r="B39" s="17"/>
      <c r="C39" s="32">
        <v>-122307645</v>
      </c>
      <c r="D39" s="32"/>
      <c r="E39" s="33">
        <v>25157335</v>
      </c>
      <c r="F39" s="2">
        <v>25157335</v>
      </c>
      <c r="G39" s="2">
        <v>-93311162</v>
      </c>
      <c r="H39" s="2">
        <f>+G40+H60</f>
        <v>-97805711</v>
      </c>
      <c r="I39" s="2">
        <f>+H40+I60</f>
        <v>-98773196</v>
      </c>
      <c r="J39" s="2">
        <f>+G39</f>
        <v>-93311162</v>
      </c>
      <c r="K39" s="2">
        <f>+I40+K60</f>
        <v>-98057988</v>
      </c>
      <c r="L39" s="2">
        <f>+K40+L60</f>
        <v>-98057988</v>
      </c>
      <c r="M39" s="2">
        <f>+L40+M60</f>
        <v>-98057988</v>
      </c>
      <c r="N39" s="2">
        <f>+K39</f>
        <v>-98057988</v>
      </c>
      <c r="O39" s="2">
        <f>+M40+O60</f>
        <v>-98057988</v>
      </c>
      <c r="P39" s="2">
        <f>+O40+P60</f>
        <v>-98057988</v>
      </c>
      <c r="Q39" s="2">
        <f>+P40+Q60</f>
        <v>-98057988</v>
      </c>
      <c r="R39" s="2">
        <f>+O39</f>
        <v>-98057988</v>
      </c>
      <c r="S39" s="2">
        <f>+Q40+S60</f>
        <v>-98057988</v>
      </c>
      <c r="T39" s="2">
        <f>+S40+T60</f>
        <v>-98057988</v>
      </c>
      <c r="U39" s="2">
        <f>+T40+U60</f>
        <v>-98057988</v>
      </c>
      <c r="V39" s="2">
        <f>+S39</f>
        <v>-98057988</v>
      </c>
      <c r="W39" s="2">
        <f>+G39</f>
        <v>-93311162</v>
      </c>
      <c r="X39" s="2">
        <v>25157335</v>
      </c>
      <c r="Y39" s="2">
        <f>+W39-X39</f>
        <v>-118468497</v>
      </c>
      <c r="Z39" s="34">
        <f>+IF(X39&lt;&gt;0,+(Y39/X39)*100,0)</f>
        <v>-470.91036073574566</v>
      </c>
      <c r="AA39" s="35">
        <v>25157335</v>
      </c>
    </row>
    <row r="40" spans="1:27" x14ac:dyDescent="0.25">
      <c r="A40" s="41" t="s">
        <v>62</v>
      </c>
      <c r="B40" s="42" t="s">
        <v>61</v>
      </c>
      <c r="C40" s="43">
        <f>+C38+C39</f>
        <v>-93431472</v>
      </c>
      <c r="D40" s="43">
        <f t="shared" ref="D40:AA40" si="4">+D38+D39</f>
        <v>0</v>
      </c>
      <c r="E40" s="44">
        <f t="shared" si="4"/>
        <v>56234115</v>
      </c>
      <c r="F40" s="45">
        <f t="shared" si="4"/>
        <v>56234115</v>
      </c>
      <c r="G40" s="45">
        <f t="shared" si="4"/>
        <v>-97805711</v>
      </c>
      <c r="H40" s="45">
        <f t="shared" si="4"/>
        <v>-98773196</v>
      </c>
      <c r="I40" s="45">
        <f t="shared" si="4"/>
        <v>-98057988</v>
      </c>
      <c r="J40" s="45">
        <f>+I40</f>
        <v>-98057988</v>
      </c>
      <c r="K40" s="45">
        <f t="shared" si="4"/>
        <v>-98057988</v>
      </c>
      <c r="L40" s="45">
        <f t="shared" si="4"/>
        <v>-98057988</v>
      </c>
      <c r="M40" s="45">
        <f t="shared" si="4"/>
        <v>-98057988</v>
      </c>
      <c r="N40" s="45">
        <f>+M40</f>
        <v>-98057988</v>
      </c>
      <c r="O40" s="45">
        <f t="shared" si="4"/>
        <v>-98057988</v>
      </c>
      <c r="P40" s="45">
        <f t="shared" si="4"/>
        <v>-98057988</v>
      </c>
      <c r="Q40" s="45">
        <f t="shared" si="4"/>
        <v>-98057988</v>
      </c>
      <c r="R40" s="45">
        <f>+Q40</f>
        <v>-98057988</v>
      </c>
      <c r="S40" s="45">
        <f t="shared" si="4"/>
        <v>-98057988</v>
      </c>
      <c r="T40" s="45">
        <f t="shared" si="4"/>
        <v>-98057988</v>
      </c>
      <c r="U40" s="45">
        <f t="shared" si="4"/>
        <v>-98057988</v>
      </c>
      <c r="V40" s="45">
        <f>+U40</f>
        <v>-98057988</v>
      </c>
      <c r="W40" s="45">
        <f>+V40</f>
        <v>-98057988</v>
      </c>
      <c r="X40" s="45">
        <f t="shared" si="4"/>
        <v>32926531</v>
      </c>
      <c r="Y40" s="45">
        <f t="shared" si="4"/>
        <v>-130984519</v>
      </c>
      <c r="Z40" s="46">
        <f>+IF(X40&lt;&gt;0,+(Y40/X40)*100,0)</f>
        <v>-397.80843903659331</v>
      </c>
      <c r="AA40" s="47">
        <f t="shared" si="4"/>
        <v>56234115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-93311162</v>
      </c>
      <c r="J60">
        <v>-93311162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100975245</v>
      </c>
      <c r="D7" s="18"/>
      <c r="E7" s="19">
        <v>303472902</v>
      </c>
      <c r="F7" s="20">
        <v>303472902</v>
      </c>
      <c r="G7" s="20">
        <v>9675900</v>
      </c>
      <c r="H7" s="20">
        <v>9123308</v>
      </c>
      <c r="I7" s="20">
        <v>9016471</v>
      </c>
      <c r="J7" s="20">
        <v>27815679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27815679</v>
      </c>
      <c r="X7" s="20">
        <v>75868227</v>
      </c>
      <c r="Y7" s="20">
        <v>-48052548</v>
      </c>
      <c r="Z7" s="21">
        <v>-63.336853779382508</v>
      </c>
      <c r="AA7" s="22">
        <v>303472902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24196333</v>
      </c>
      <c r="F9" s="20">
        <v>24196333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10081772</v>
      </c>
      <c r="Y9" s="20">
        <v>-10081772</v>
      </c>
      <c r="Z9" s="21">
        <v>-100</v>
      </c>
      <c r="AA9" s="22">
        <v>24196333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-73282248</v>
      </c>
      <c r="D14" s="18"/>
      <c r="E14" s="19">
        <v>-156161729</v>
      </c>
      <c r="F14" s="20">
        <v>-156161729</v>
      </c>
      <c r="G14" s="20">
        <v>-12299074</v>
      </c>
      <c r="H14" s="20">
        <v>-6765992</v>
      </c>
      <c r="I14" s="20">
        <v>-7259666</v>
      </c>
      <c r="J14" s="20">
        <v>-26324732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-26324732</v>
      </c>
      <c r="X14" s="20">
        <v>-39040440</v>
      </c>
      <c r="Y14" s="20">
        <v>12715708</v>
      </c>
      <c r="Z14" s="21">
        <v>-32.570606273904701</v>
      </c>
      <c r="AA14" s="22">
        <v>-156161729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-1305</v>
      </c>
      <c r="Y15" s="20">
        <v>1305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27692997</v>
      </c>
      <c r="D17" s="26">
        <f>SUM(D6:D16)</f>
        <v>0</v>
      </c>
      <c r="E17" s="27">
        <f t="shared" si="0"/>
        <v>171502286</v>
      </c>
      <c r="F17" s="28">
        <f t="shared" si="0"/>
        <v>171502286</v>
      </c>
      <c r="G17" s="28">
        <f t="shared" si="0"/>
        <v>-2623174</v>
      </c>
      <c r="H17" s="28">
        <f t="shared" si="0"/>
        <v>2357316</v>
      </c>
      <c r="I17" s="28">
        <f t="shared" si="0"/>
        <v>1756805</v>
      </c>
      <c r="J17" s="28">
        <f t="shared" si="0"/>
        <v>1490947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1490947</v>
      </c>
      <c r="X17" s="28">
        <f t="shared" si="0"/>
        <v>46908254</v>
      </c>
      <c r="Y17" s="28">
        <f t="shared" si="0"/>
        <v>-45417307</v>
      </c>
      <c r="Z17" s="29">
        <f>+IF(X17&lt;&gt;0,+(Y17/X17)*100,0)</f>
        <v>-96.821567905725075</v>
      </c>
      <c r="AA17" s="30">
        <f>SUM(AA6:AA16)</f>
        <v>171502286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-1288936</v>
      </c>
      <c r="D26" s="18"/>
      <c r="E26" s="19">
        <v>-2100000</v>
      </c>
      <c r="F26" s="20">
        <v>-2100000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-525000</v>
      </c>
      <c r="Y26" s="20">
        <v>525000</v>
      </c>
      <c r="Z26" s="21">
        <v>-100</v>
      </c>
      <c r="AA26" s="22">
        <v>-2100000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-1288936</v>
      </c>
      <c r="D27" s="26">
        <f>SUM(D21:D26)</f>
        <v>0</v>
      </c>
      <c r="E27" s="27">
        <f t="shared" si="1"/>
        <v>-2100000</v>
      </c>
      <c r="F27" s="28">
        <f t="shared" si="1"/>
        <v>-2100000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-525000</v>
      </c>
      <c r="Y27" s="28">
        <f t="shared" si="1"/>
        <v>525000</v>
      </c>
      <c r="Z27" s="29">
        <f>+IF(X27&lt;&gt;0,+(Y27/X27)*100,0)</f>
        <v>-100</v>
      </c>
      <c r="AA27" s="30">
        <f>SUM(AA21:AA26)</f>
        <v>-2100000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26404061</v>
      </c>
      <c r="D38" s="32">
        <f>+D17+D27+D36</f>
        <v>0</v>
      </c>
      <c r="E38" s="33">
        <f t="shared" si="3"/>
        <v>169402286</v>
      </c>
      <c r="F38" s="2">
        <f t="shared" si="3"/>
        <v>169402286</v>
      </c>
      <c r="G38" s="2">
        <f t="shared" si="3"/>
        <v>-2623174</v>
      </c>
      <c r="H38" s="2">
        <f t="shared" si="3"/>
        <v>2357316</v>
      </c>
      <c r="I38" s="2">
        <f t="shared" si="3"/>
        <v>1756805</v>
      </c>
      <c r="J38" s="2">
        <f t="shared" si="3"/>
        <v>1490947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1490947</v>
      </c>
      <c r="X38" s="2">
        <f t="shared" si="3"/>
        <v>46383254</v>
      </c>
      <c r="Y38" s="2">
        <f t="shared" si="3"/>
        <v>-44892307</v>
      </c>
      <c r="Z38" s="34">
        <f>+IF(X38&lt;&gt;0,+(Y38/X38)*100,0)</f>
        <v>-96.785592058720155</v>
      </c>
      <c r="AA38" s="35">
        <f>+AA17+AA27+AA36</f>
        <v>169402286</v>
      </c>
    </row>
    <row r="39" spans="1:27" x14ac:dyDescent="0.25">
      <c r="A39" s="23" t="s">
        <v>60</v>
      </c>
      <c r="B39" s="17"/>
      <c r="C39" s="32">
        <v>50121341</v>
      </c>
      <c r="D39" s="32"/>
      <c r="E39" s="33"/>
      <c r="F39" s="2"/>
      <c r="G39" s="2">
        <v>90169585</v>
      </c>
      <c r="H39" s="2">
        <f>+G40+H60</f>
        <v>87546411</v>
      </c>
      <c r="I39" s="2">
        <f>+H40+I60</f>
        <v>89903727</v>
      </c>
      <c r="J39" s="2">
        <f>+G39</f>
        <v>90169585</v>
      </c>
      <c r="K39" s="2">
        <f>+I40+K60</f>
        <v>91660532</v>
      </c>
      <c r="L39" s="2">
        <f>+K40+L60</f>
        <v>91660532</v>
      </c>
      <c r="M39" s="2">
        <f>+L40+M60</f>
        <v>91660532</v>
      </c>
      <c r="N39" s="2">
        <f>+K39</f>
        <v>91660532</v>
      </c>
      <c r="O39" s="2">
        <f>+M40+O60</f>
        <v>91660532</v>
      </c>
      <c r="P39" s="2">
        <f>+O40+P60</f>
        <v>91660532</v>
      </c>
      <c r="Q39" s="2">
        <f>+P40+Q60</f>
        <v>91660532</v>
      </c>
      <c r="R39" s="2">
        <f>+O39</f>
        <v>91660532</v>
      </c>
      <c r="S39" s="2">
        <f>+Q40+S60</f>
        <v>91660532</v>
      </c>
      <c r="T39" s="2">
        <f>+S40+T60</f>
        <v>91660532</v>
      </c>
      <c r="U39" s="2">
        <f>+T40+U60</f>
        <v>91660532</v>
      </c>
      <c r="V39" s="2">
        <f>+S39</f>
        <v>91660532</v>
      </c>
      <c r="W39" s="2">
        <f>+G39</f>
        <v>90169585</v>
      </c>
      <c r="X39" s="2"/>
      <c r="Y39" s="2">
        <f>+W39-X39</f>
        <v>90169585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76525402</v>
      </c>
      <c r="D40" s="43">
        <f t="shared" ref="D40:AA40" si="4">+D38+D39</f>
        <v>0</v>
      </c>
      <c r="E40" s="44">
        <f t="shared" si="4"/>
        <v>169402286</v>
      </c>
      <c r="F40" s="45">
        <f t="shared" si="4"/>
        <v>169402286</v>
      </c>
      <c r="G40" s="45">
        <f t="shared" si="4"/>
        <v>87546411</v>
      </c>
      <c r="H40" s="45">
        <f t="shared" si="4"/>
        <v>89903727</v>
      </c>
      <c r="I40" s="45">
        <f t="shared" si="4"/>
        <v>91660532</v>
      </c>
      <c r="J40" s="45">
        <f>+I40</f>
        <v>91660532</v>
      </c>
      <c r="K40" s="45">
        <f t="shared" si="4"/>
        <v>91660532</v>
      </c>
      <c r="L40" s="45">
        <f t="shared" si="4"/>
        <v>91660532</v>
      </c>
      <c r="M40" s="45">
        <f t="shared" si="4"/>
        <v>91660532</v>
      </c>
      <c r="N40" s="45">
        <f>+M40</f>
        <v>91660532</v>
      </c>
      <c r="O40" s="45">
        <f t="shared" si="4"/>
        <v>91660532</v>
      </c>
      <c r="P40" s="45">
        <f t="shared" si="4"/>
        <v>91660532</v>
      </c>
      <c r="Q40" s="45">
        <f t="shared" si="4"/>
        <v>91660532</v>
      </c>
      <c r="R40" s="45">
        <f>+Q40</f>
        <v>91660532</v>
      </c>
      <c r="S40" s="45">
        <f t="shared" si="4"/>
        <v>91660532</v>
      </c>
      <c r="T40" s="45">
        <f t="shared" si="4"/>
        <v>91660532</v>
      </c>
      <c r="U40" s="45">
        <f t="shared" si="4"/>
        <v>91660532</v>
      </c>
      <c r="V40" s="45">
        <f>+U40</f>
        <v>91660532</v>
      </c>
      <c r="W40" s="45">
        <f>+V40</f>
        <v>91660532</v>
      </c>
      <c r="X40" s="45">
        <f t="shared" si="4"/>
        <v>46383254</v>
      </c>
      <c r="Y40" s="45">
        <f t="shared" si="4"/>
        <v>45277278</v>
      </c>
      <c r="Z40" s="46">
        <f>+IF(X40&lt;&gt;0,+(Y40/X40)*100,0)</f>
        <v>97.615570481536281</v>
      </c>
      <c r="AA40" s="47">
        <f t="shared" si="4"/>
        <v>169402286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90169585</v>
      </c>
      <c r="J60">
        <v>90169585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84033378</v>
      </c>
      <c r="D7" s="18"/>
      <c r="E7" s="19">
        <v>145404266</v>
      </c>
      <c r="F7" s="20">
        <v>145404266</v>
      </c>
      <c r="G7" s="20">
        <v>7980134</v>
      </c>
      <c r="H7" s="20">
        <v>7019867</v>
      </c>
      <c r="I7" s="20">
        <v>7164039</v>
      </c>
      <c r="J7" s="20">
        <v>22164040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22164040</v>
      </c>
      <c r="X7" s="20">
        <v>35804814</v>
      </c>
      <c r="Y7" s="20">
        <v>-13640774</v>
      </c>
      <c r="Z7" s="21">
        <v>-38.097597714095095</v>
      </c>
      <c r="AA7" s="22">
        <v>145404266</v>
      </c>
    </row>
    <row r="8" spans="1:27" x14ac:dyDescent="0.25">
      <c r="A8" s="23" t="s">
        <v>36</v>
      </c>
      <c r="B8" s="17" t="s">
        <v>32</v>
      </c>
      <c r="C8" s="18">
        <v>446587</v>
      </c>
      <c r="D8" s="18"/>
      <c r="E8" s="19">
        <v>-18962072</v>
      </c>
      <c r="F8" s="20">
        <v>-18962072</v>
      </c>
      <c r="G8" s="20">
        <v>65571</v>
      </c>
      <c r="H8" s="20">
        <v>68195</v>
      </c>
      <c r="I8" s="20">
        <v>52085</v>
      </c>
      <c r="J8" s="20">
        <v>185851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185851</v>
      </c>
      <c r="X8" s="20">
        <v>-4567354</v>
      </c>
      <c r="Y8" s="20">
        <v>4753205</v>
      </c>
      <c r="Z8" s="21">
        <v>-104.06911748027414</v>
      </c>
      <c r="AA8" s="22">
        <v>-18962072</v>
      </c>
    </row>
    <row r="9" spans="1:27" x14ac:dyDescent="0.25">
      <c r="A9" s="23" t="s">
        <v>37</v>
      </c>
      <c r="B9" s="17" t="s">
        <v>6</v>
      </c>
      <c r="C9" s="18">
        <v>46955469</v>
      </c>
      <c r="D9" s="18"/>
      <c r="E9" s="19">
        <v>50228328</v>
      </c>
      <c r="F9" s="20">
        <v>50228328</v>
      </c>
      <c r="G9" s="20">
        <v>20276960</v>
      </c>
      <c r="H9" s="20">
        <v>286934</v>
      </c>
      <c r="I9" s="20"/>
      <c r="J9" s="20">
        <v>20563894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20563894</v>
      </c>
      <c r="X9" s="20">
        <v>12557082</v>
      </c>
      <c r="Y9" s="20">
        <v>8006812</v>
      </c>
      <c r="Z9" s="21">
        <v>63.763316987179032</v>
      </c>
      <c r="AA9" s="22">
        <v>50228328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2659140</v>
      </c>
      <c r="F11" s="20">
        <v>2659140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664785</v>
      </c>
      <c r="Y11" s="20">
        <v>-664785</v>
      </c>
      <c r="Z11" s="21">
        <v>-100</v>
      </c>
      <c r="AA11" s="22">
        <v>2659140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-72883632</v>
      </c>
      <c r="D14" s="18"/>
      <c r="E14" s="19">
        <v>-136742390</v>
      </c>
      <c r="F14" s="20">
        <v>-136742390</v>
      </c>
      <c r="G14" s="20">
        <v>-6716884</v>
      </c>
      <c r="H14" s="20">
        <v>-5854518</v>
      </c>
      <c r="I14" s="20">
        <v>-5372141</v>
      </c>
      <c r="J14" s="20">
        <v>-17943543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-17943543</v>
      </c>
      <c r="X14" s="20">
        <v>-34619803</v>
      </c>
      <c r="Y14" s="20">
        <v>16676260</v>
      </c>
      <c r="Z14" s="21">
        <v>-48.169713732917543</v>
      </c>
      <c r="AA14" s="22">
        <v>-136742390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-230709</v>
      </c>
      <c r="F15" s="20">
        <v>-230709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-230709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58551802</v>
      </c>
      <c r="D17" s="26">
        <f>SUM(D6:D16)</f>
        <v>0</v>
      </c>
      <c r="E17" s="27">
        <f t="shared" si="0"/>
        <v>42356563</v>
      </c>
      <c r="F17" s="28">
        <f t="shared" si="0"/>
        <v>42356563</v>
      </c>
      <c r="G17" s="28">
        <f t="shared" si="0"/>
        <v>21605781</v>
      </c>
      <c r="H17" s="28">
        <f t="shared" si="0"/>
        <v>1520478</v>
      </c>
      <c r="I17" s="28">
        <f t="shared" si="0"/>
        <v>1843983</v>
      </c>
      <c r="J17" s="28">
        <f t="shared" si="0"/>
        <v>24970242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24970242</v>
      </c>
      <c r="X17" s="28">
        <f t="shared" si="0"/>
        <v>9839524</v>
      </c>
      <c r="Y17" s="28">
        <f t="shared" si="0"/>
        <v>15130718</v>
      </c>
      <c r="Z17" s="29">
        <f>+IF(X17&lt;&gt;0,+(Y17/X17)*100,0)</f>
        <v>153.77489805401157</v>
      </c>
      <c r="AA17" s="30">
        <f>SUM(AA6:AA16)</f>
        <v>42356563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-15882925</v>
      </c>
      <c r="D26" s="18"/>
      <c r="E26" s="19">
        <v>-3105000</v>
      </c>
      <c r="F26" s="20">
        <v>-3105000</v>
      </c>
      <c r="G26" s="20">
        <v>-10761672</v>
      </c>
      <c r="H26" s="20">
        <v>-298700</v>
      </c>
      <c r="I26" s="20"/>
      <c r="J26" s="20">
        <v>-11060372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-11060372</v>
      </c>
      <c r="X26" s="20">
        <v>-1035000</v>
      </c>
      <c r="Y26" s="20">
        <v>-10025372</v>
      </c>
      <c r="Z26" s="21">
        <v>968.63497584541062</v>
      </c>
      <c r="AA26" s="22">
        <v>-3105000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-15882925</v>
      </c>
      <c r="D27" s="26">
        <f>SUM(D21:D26)</f>
        <v>0</v>
      </c>
      <c r="E27" s="27">
        <f t="shared" si="1"/>
        <v>-3105000</v>
      </c>
      <c r="F27" s="28">
        <f t="shared" si="1"/>
        <v>-3105000</v>
      </c>
      <c r="G27" s="28">
        <f t="shared" si="1"/>
        <v>-10761672</v>
      </c>
      <c r="H27" s="28">
        <f t="shared" si="1"/>
        <v>-298700</v>
      </c>
      <c r="I27" s="28">
        <f t="shared" si="1"/>
        <v>0</v>
      </c>
      <c r="J27" s="28">
        <f t="shared" si="1"/>
        <v>-11060372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-11060372</v>
      </c>
      <c r="X27" s="28">
        <f t="shared" si="1"/>
        <v>-1035000</v>
      </c>
      <c r="Y27" s="28">
        <f t="shared" si="1"/>
        <v>-10025372</v>
      </c>
      <c r="Z27" s="29">
        <f>+IF(X27&lt;&gt;0,+(Y27/X27)*100,0)</f>
        <v>968.63497584541062</v>
      </c>
      <c r="AA27" s="30">
        <f>SUM(AA21:AA26)</f>
        <v>-3105000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42668877</v>
      </c>
      <c r="D38" s="32">
        <f>+D17+D27+D36</f>
        <v>0</v>
      </c>
      <c r="E38" s="33">
        <f t="shared" si="3"/>
        <v>39251563</v>
      </c>
      <c r="F38" s="2">
        <f t="shared" si="3"/>
        <v>39251563</v>
      </c>
      <c r="G38" s="2">
        <f t="shared" si="3"/>
        <v>10844109</v>
      </c>
      <c r="H38" s="2">
        <f t="shared" si="3"/>
        <v>1221778</v>
      </c>
      <c r="I38" s="2">
        <f t="shared" si="3"/>
        <v>1843983</v>
      </c>
      <c r="J38" s="2">
        <f t="shared" si="3"/>
        <v>13909870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13909870</v>
      </c>
      <c r="X38" s="2">
        <f t="shared" si="3"/>
        <v>8804524</v>
      </c>
      <c r="Y38" s="2">
        <f t="shared" si="3"/>
        <v>5105346</v>
      </c>
      <c r="Z38" s="34">
        <f>+IF(X38&lt;&gt;0,+(Y38/X38)*100,0)</f>
        <v>57.985485643516895</v>
      </c>
      <c r="AA38" s="35">
        <f>+AA17+AA27+AA36</f>
        <v>39251563</v>
      </c>
    </row>
    <row r="39" spans="1:27" x14ac:dyDescent="0.25">
      <c r="A39" s="23" t="s">
        <v>60</v>
      </c>
      <c r="B39" s="17"/>
      <c r="C39" s="32">
        <v>363006163</v>
      </c>
      <c r="D39" s="32"/>
      <c r="E39" s="33"/>
      <c r="F39" s="2"/>
      <c r="G39" s="2">
        <v>435025578</v>
      </c>
      <c r="H39" s="2">
        <f>+G40+H60</f>
        <v>445869687</v>
      </c>
      <c r="I39" s="2">
        <f>+H40+I60</f>
        <v>447091465</v>
      </c>
      <c r="J39" s="2">
        <f>+G39</f>
        <v>435025578</v>
      </c>
      <c r="K39" s="2">
        <f>+I40+K60</f>
        <v>448935448</v>
      </c>
      <c r="L39" s="2">
        <f>+K40+L60</f>
        <v>448935448</v>
      </c>
      <c r="M39" s="2">
        <f>+L40+M60</f>
        <v>448935448</v>
      </c>
      <c r="N39" s="2">
        <f>+K39</f>
        <v>448935448</v>
      </c>
      <c r="O39" s="2">
        <f>+M40+O60</f>
        <v>448935448</v>
      </c>
      <c r="P39" s="2">
        <f>+O40+P60</f>
        <v>448935448</v>
      </c>
      <c r="Q39" s="2">
        <f>+P40+Q60</f>
        <v>448935448</v>
      </c>
      <c r="R39" s="2">
        <f>+O39</f>
        <v>448935448</v>
      </c>
      <c r="S39" s="2">
        <f>+Q40+S60</f>
        <v>448935448</v>
      </c>
      <c r="T39" s="2">
        <f>+S40+T60</f>
        <v>448935448</v>
      </c>
      <c r="U39" s="2">
        <f>+T40+U60</f>
        <v>448935448</v>
      </c>
      <c r="V39" s="2">
        <f>+S39</f>
        <v>448935448</v>
      </c>
      <c r="W39" s="2">
        <f>+G39</f>
        <v>435025578</v>
      </c>
      <c r="X39" s="2"/>
      <c r="Y39" s="2">
        <f>+W39-X39</f>
        <v>435025578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405675040</v>
      </c>
      <c r="D40" s="43">
        <f t="shared" ref="D40:AA40" si="4">+D38+D39</f>
        <v>0</v>
      </c>
      <c r="E40" s="44">
        <f t="shared" si="4"/>
        <v>39251563</v>
      </c>
      <c r="F40" s="45">
        <f t="shared" si="4"/>
        <v>39251563</v>
      </c>
      <c r="G40" s="45">
        <f t="shared" si="4"/>
        <v>445869687</v>
      </c>
      <c r="H40" s="45">
        <f t="shared" si="4"/>
        <v>447091465</v>
      </c>
      <c r="I40" s="45">
        <f t="shared" si="4"/>
        <v>448935448</v>
      </c>
      <c r="J40" s="45">
        <f>+I40</f>
        <v>448935448</v>
      </c>
      <c r="K40" s="45">
        <f t="shared" si="4"/>
        <v>448935448</v>
      </c>
      <c r="L40" s="45">
        <f t="shared" si="4"/>
        <v>448935448</v>
      </c>
      <c r="M40" s="45">
        <f t="shared" si="4"/>
        <v>448935448</v>
      </c>
      <c r="N40" s="45">
        <f>+M40</f>
        <v>448935448</v>
      </c>
      <c r="O40" s="45">
        <f t="shared" si="4"/>
        <v>448935448</v>
      </c>
      <c r="P40" s="45">
        <f t="shared" si="4"/>
        <v>448935448</v>
      </c>
      <c r="Q40" s="45">
        <f t="shared" si="4"/>
        <v>448935448</v>
      </c>
      <c r="R40" s="45">
        <f>+Q40</f>
        <v>448935448</v>
      </c>
      <c r="S40" s="45">
        <f t="shared" si="4"/>
        <v>448935448</v>
      </c>
      <c r="T40" s="45">
        <f t="shared" si="4"/>
        <v>448935448</v>
      </c>
      <c r="U40" s="45">
        <f t="shared" si="4"/>
        <v>448935448</v>
      </c>
      <c r="V40" s="45">
        <f>+U40</f>
        <v>448935448</v>
      </c>
      <c r="W40" s="45">
        <f>+V40</f>
        <v>448935448</v>
      </c>
      <c r="X40" s="45">
        <f t="shared" si="4"/>
        <v>8804524</v>
      </c>
      <c r="Y40" s="45">
        <f t="shared" si="4"/>
        <v>440130924</v>
      </c>
      <c r="Z40" s="46">
        <f>+IF(X40&lt;&gt;0,+(Y40/X40)*100,0)</f>
        <v>4998.917874492704</v>
      </c>
      <c r="AA40" s="47">
        <f t="shared" si="4"/>
        <v>39251563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435025578</v>
      </c>
      <c r="J60">
        <v>435025578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6833452</v>
      </c>
      <c r="D7" s="18"/>
      <c r="E7" s="19">
        <v>8945520</v>
      </c>
      <c r="F7" s="20">
        <v>8945520</v>
      </c>
      <c r="G7" s="20"/>
      <c r="H7" s="20">
        <v>559015</v>
      </c>
      <c r="I7" s="20">
        <v>668518</v>
      </c>
      <c r="J7" s="20">
        <v>1227533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1227533</v>
      </c>
      <c r="X7" s="20">
        <v>2236380</v>
      </c>
      <c r="Y7" s="20">
        <v>-1008847</v>
      </c>
      <c r="Z7" s="21">
        <v>-45.110714637047373</v>
      </c>
      <c r="AA7" s="22">
        <v>8945520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33892</v>
      </c>
      <c r="D11" s="18"/>
      <c r="E11" s="19">
        <v>319944</v>
      </c>
      <c r="F11" s="20">
        <v>319944</v>
      </c>
      <c r="G11" s="20"/>
      <c r="H11" s="20">
        <v>1833</v>
      </c>
      <c r="I11" s="20">
        <v>5184</v>
      </c>
      <c r="J11" s="20">
        <v>7017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7017</v>
      </c>
      <c r="X11" s="20">
        <v>79986</v>
      </c>
      <c r="Y11" s="20">
        <v>-72969</v>
      </c>
      <c r="Z11" s="21">
        <v>-91.227214762583458</v>
      </c>
      <c r="AA11" s="22">
        <v>319944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462549</v>
      </c>
      <c r="D14" s="18"/>
      <c r="E14" s="19">
        <v>-12773976</v>
      </c>
      <c r="F14" s="20">
        <v>-12773976</v>
      </c>
      <c r="G14" s="20"/>
      <c r="H14" s="20">
        <v>633203</v>
      </c>
      <c r="I14" s="20">
        <v>-135739</v>
      </c>
      <c r="J14" s="20">
        <v>497464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497464</v>
      </c>
      <c r="X14" s="20">
        <v>-3193494</v>
      </c>
      <c r="Y14" s="20">
        <v>3690958</v>
      </c>
      <c r="Z14" s="21">
        <v>-115.57742084375295</v>
      </c>
      <c r="AA14" s="22">
        <v>-12773976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7329893</v>
      </c>
      <c r="D17" s="26">
        <f>SUM(D6:D16)</f>
        <v>0</v>
      </c>
      <c r="E17" s="27">
        <f t="shared" si="0"/>
        <v>-3508512</v>
      </c>
      <c r="F17" s="28">
        <f t="shared" si="0"/>
        <v>-3508512</v>
      </c>
      <c r="G17" s="28">
        <f t="shared" si="0"/>
        <v>0</v>
      </c>
      <c r="H17" s="28">
        <f t="shared" si="0"/>
        <v>1194051</v>
      </c>
      <c r="I17" s="28">
        <f t="shared" si="0"/>
        <v>537963</v>
      </c>
      <c r="J17" s="28">
        <f t="shared" si="0"/>
        <v>1732014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1732014</v>
      </c>
      <c r="X17" s="28">
        <f t="shared" si="0"/>
        <v>-877128</v>
      </c>
      <c r="Y17" s="28">
        <f t="shared" si="0"/>
        <v>2609142</v>
      </c>
      <c r="Z17" s="29">
        <f>+IF(X17&lt;&gt;0,+(Y17/X17)*100,0)</f>
        <v>-297.464224149725</v>
      </c>
      <c r="AA17" s="30">
        <f>SUM(AA6:AA16)</f>
        <v>-3508512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-2789769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-2789769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4540124</v>
      </c>
      <c r="D38" s="32">
        <f>+D17+D27+D36</f>
        <v>0</v>
      </c>
      <c r="E38" s="33">
        <f t="shared" si="3"/>
        <v>-3508512</v>
      </c>
      <c r="F38" s="2">
        <f t="shared" si="3"/>
        <v>-3508512</v>
      </c>
      <c r="G38" s="2">
        <f t="shared" si="3"/>
        <v>0</v>
      </c>
      <c r="H38" s="2">
        <f t="shared" si="3"/>
        <v>1194051</v>
      </c>
      <c r="I38" s="2">
        <f t="shared" si="3"/>
        <v>537963</v>
      </c>
      <c r="J38" s="2">
        <f t="shared" si="3"/>
        <v>1732014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1732014</v>
      </c>
      <c r="X38" s="2">
        <f t="shared" si="3"/>
        <v>-877128</v>
      </c>
      <c r="Y38" s="2">
        <f t="shared" si="3"/>
        <v>2609142</v>
      </c>
      <c r="Z38" s="34">
        <f>+IF(X38&lt;&gt;0,+(Y38/X38)*100,0)</f>
        <v>-297.464224149725</v>
      </c>
      <c r="AA38" s="35">
        <f>+AA17+AA27+AA36</f>
        <v>-3508512</v>
      </c>
    </row>
    <row r="39" spans="1:27" x14ac:dyDescent="0.25">
      <c r="A39" s="23" t="s">
        <v>60</v>
      </c>
      <c r="B39" s="17"/>
      <c r="C39" s="32">
        <v>-28867842</v>
      </c>
      <c r="D39" s="32"/>
      <c r="E39" s="33"/>
      <c r="F39" s="2"/>
      <c r="G39" s="2"/>
      <c r="H39" s="2">
        <f>+G40+H60</f>
        <v>0</v>
      </c>
      <c r="I39" s="2">
        <f>+H40+I60</f>
        <v>1194051</v>
      </c>
      <c r="J39" s="2">
        <f>+G39</f>
        <v>0</v>
      </c>
      <c r="K39" s="2">
        <f>+I40+K60</f>
        <v>1732014</v>
      </c>
      <c r="L39" s="2">
        <f>+K40+L60</f>
        <v>1732014</v>
      </c>
      <c r="M39" s="2">
        <f>+L40+M60</f>
        <v>1732014</v>
      </c>
      <c r="N39" s="2">
        <f>+K39</f>
        <v>1732014</v>
      </c>
      <c r="O39" s="2">
        <f>+M40+O60</f>
        <v>1732014</v>
      </c>
      <c r="P39" s="2">
        <f>+O40+P60</f>
        <v>1732014</v>
      </c>
      <c r="Q39" s="2">
        <f>+P40+Q60</f>
        <v>1732014</v>
      </c>
      <c r="R39" s="2">
        <f>+O39</f>
        <v>1732014</v>
      </c>
      <c r="S39" s="2">
        <f>+Q40+S60</f>
        <v>1732014</v>
      </c>
      <c r="T39" s="2">
        <f>+S40+T60</f>
        <v>1732014</v>
      </c>
      <c r="U39" s="2">
        <f>+T40+U60</f>
        <v>1732014</v>
      </c>
      <c r="V39" s="2">
        <f>+S39</f>
        <v>1732014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-24327718</v>
      </c>
      <c r="D40" s="43">
        <f t="shared" ref="D40:AA40" si="4">+D38+D39</f>
        <v>0</v>
      </c>
      <c r="E40" s="44">
        <f t="shared" si="4"/>
        <v>-3508512</v>
      </c>
      <c r="F40" s="45">
        <f t="shared" si="4"/>
        <v>-3508512</v>
      </c>
      <c r="G40" s="45">
        <f t="shared" si="4"/>
        <v>0</v>
      </c>
      <c r="H40" s="45">
        <f t="shared" si="4"/>
        <v>1194051</v>
      </c>
      <c r="I40" s="45">
        <f t="shared" si="4"/>
        <v>1732014</v>
      </c>
      <c r="J40" s="45">
        <f>+I40</f>
        <v>1732014</v>
      </c>
      <c r="K40" s="45">
        <f t="shared" si="4"/>
        <v>1732014</v>
      </c>
      <c r="L40" s="45">
        <f t="shared" si="4"/>
        <v>1732014</v>
      </c>
      <c r="M40" s="45">
        <f t="shared" si="4"/>
        <v>1732014</v>
      </c>
      <c r="N40" s="45">
        <f>+M40</f>
        <v>1732014</v>
      </c>
      <c r="O40" s="45">
        <f t="shared" si="4"/>
        <v>1732014</v>
      </c>
      <c r="P40" s="45">
        <f t="shared" si="4"/>
        <v>1732014</v>
      </c>
      <c r="Q40" s="45">
        <f t="shared" si="4"/>
        <v>1732014</v>
      </c>
      <c r="R40" s="45">
        <f>+Q40</f>
        <v>1732014</v>
      </c>
      <c r="S40" s="45">
        <f t="shared" si="4"/>
        <v>1732014</v>
      </c>
      <c r="T40" s="45">
        <f t="shared" si="4"/>
        <v>1732014</v>
      </c>
      <c r="U40" s="45">
        <f t="shared" si="4"/>
        <v>1732014</v>
      </c>
      <c r="V40" s="45">
        <f>+U40</f>
        <v>1732014</v>
      </c>
      <c r="W40" s="45">
        <f>+V40</f>
        <v>1732014</v>
      </c>
      <c r="X40" s="45">
        <f t="shared" si="4"/>
        <v>-877128</v>
      </c>
      <c r="Y40" s="45">
        <f t="shared" si="4"/>
        <v>2609142</v>
      </c>
      <c r="Z40" s="46">
        <f>+IF(X40&lt;&gt;0,+(Y40/X40)*100,0)</f>
        <v>-297.464224149725</v>
      </c>
      <c r="AA40" s="47">
        <f t="shared" si="4"/>
        <v>-3508512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1767347</v>
      </c>
      <c r="D7" s="18"/>
      <c r="E7" s="19">
        <v>1019579</v>
      </c>
      <c r="F7" s="20">
        <v>1019579</v>
      </c>
      <c r="G7" s="20">
        <v>192893</v>
      </c>
      <c r="H7" s="20">
        <v>134780</v>
      </c>
      <c r="I7" s="20">
        <v>220593</v>
      </c>
      <c r="J7" s="20">
        <v>548266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548266</v>
      </c>
      <c r="X7" s="20">
        <v>254895</v>
      </c>
      <c r="Y7" s="20">
        <v>293371</v>
      </c>
      <c r="Z7" s="21">
        <v>115.09484297455815</v>
      </c>
      <c r="AA7" s="22">
        <v>1019579</v>
      </c>
    </row>
    <row r="8" spans="1:27" x14ac:dyDescent="0.25">
      <c r="A8" s="23" t="s">
        <v>36</v>
      </c>
      <c r="B8" s="17" t="s">
        <v>32</v>
      </c>
      <c r="C8" s="18">
        <v>44358</v>
      </c>
      <c r="D8" s="18"/>
      <c r="E8" s="19">
        <v>37889</v>
      </c>
      <c r="F8" s="20">
        <v>37889</v>
      </c>
      <c r="G8" s="20">
        <v>3203</v>
      </c>
      <c r="H8" s="20">
        <v>2316</v>
      </c>
      <c r="I8" s="20">
        <v>3242</v>
      </c>
      <c r="J8" s="20">
        <v>8761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8761</v>
      </c>
      <c r="X8" s="20">
        <v>9471</v>
      </c>
      <c r="Y8" s="20">
        <v>-710</v>
      </c>
      <c r="Z8" s="21">
        <v>-7.496568472178228</v>
      </c>
      <c r="AA8" s="22">
        <v>37889</v>
      </c>
    </row>
    <row r="9" spans="1:27" x14ac:dyDescent="0.25">
      <c r="A9" s="23" t="s">
        <v>37</v>
      </c>
      <c r="B9" s="17" t="s">
        <v>6</v>
      </c>
      <c r="C9" s="18">
        <v>1165050</v>
      </c>
      <c r="D9" s="18"/>
      <c r="E9" s="19">
        <v>2801000</v>
      </c>
      <c r="F9" s="20">
        <v>2801000</v>
      </c>
      <c r="G9" s="20"/>
      <c r="H9" s="20">
        <v>700000</v>
      </c>
      <c r="I9" s="20"/>
      <c r="J9" s="20">
        <v>700000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700000</v>
      </c>
      <c r="X9" s="20">
        <v>700251</v>
      </c>
      <c r="Y9" s="20">
        <v>-251</v>
      </c>
      <c r="Z9" s="21">
        <v>-3.5844290118828823E-2</v>
      </c>
      <c r="AA9" s="22">
        <v>2801000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115295</v>
      </c>
      <c r="F11" s="20">
        <v>115295</v>
      </c>
      <c r="G11" s="20">
        <v>83591</v>
      </c>
      <c r="H11" s="20">
        <v>39779</v>
      </c>
      <c r="I11" s="20">
        <v>75058</v>
      </c>
      <c r="J11" s="20">
        <v>198428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198428</v>
      </c>
      <c r="X11" s="20">
        <v>28824</v>
      </c>
      <c r="Y11" s="20">
        <v>169604</v>
      </c>
      <c r="Z11" s="21">
        <v>588.41243408270884</v>
      </c>
      <c r="AA11" s="22">
        <v>115295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-2721657</v>
      </c>
      <c r="D14" s="18"/>
      <c r="E14" s="19">
        <v>-24623701</v>
      </c>
      <c r="F14" s="20">
        <v>-24623701</v>
      </c>
      <c r="G14" s="20"/>
      <c r="H14" s="20">
        <v>-665745</v>
      </c>
      <c r="I14" s="20">
        <v>-681470</v>
      </c>
      <c r="J14" s="20">
        <v>-1347215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-1347215</v>
      </c>
      <c r="X14" s="20">
        <v>-6155925</v>
      </c>
      <c r="Y14" s="20">
        <v>4808710</v>
      </c>
      <c r="Z14" s="21">
        <v>-78.115149226152042</v>
      </c>
      <c r="AA14" s="22">
        <v>-24623701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255098</v>
      </c>
      <c r="D17" s="26">
        <f>SUM(D6:D16)</f>
        <v>0</v>
      </c>
      <c r="E17" s="27">
        <f t="shared" si="0"/>
        <v>-20649938</v>
      </c>
      <c r="F17" s="28">
        <f t="shared" si="0"/>
        <v>-20649938</v>
      </c>
      <c r="G17" s="28">
        <f t="shared" si="0"/>
        <v>279687</v>
      </c>
      <c r="H17" s="28">
        <f t="shared" si="0"/>
        <v>211130</v>
      </c>
      <c r="I17" s="28">
        <f t="shared" si="0"/>
        <v>-382577</v>
      </c>
      <c r="J17" s="28">
        <f t="shared" si="0"/>
        <v>108240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108240</v>
      </c>
      <c r="X17" s="28">
        <f t="shared" si="0"/>
        <v>-5162484</v>
      </c>
      <c r="Y17" s="28">
        <f t="shared" si="0"/>
        <v>5270724</v>
      </c>
      <c r="Z17" s="29">
        <f>+IF(X17&lt;&gt;0,+(Y17/X17)*100,0)</f>
        <v>-102.09666509378043</v>
      </c>
      <c r="AA17" s="30">
        <f>SUM(AA6:AA16)</f>
        <v>-20649938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-9753150</v>
      </c>
      <c r="D26" s="18"/>
      <c r="E26" s="19">
        <v>-4200000</v>
      </c>
      <c r="F26" s="20">
        <v>-4200000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-1050000</v>
      </c>
      <c r="Y26" s="20">
        <v>1050000</v>
      </c>
      <c r="Z26" s="21">
        <v>-100</v>
      </c>
      <c r="AA26" s="22">
        <v>-4200000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-9753150</v>
      </c>
      <c r="D27" s="26">
        <f>SUM(D21:D26)</f>
        <v>0</v>
      </c>
      <c r="E27" s="27">
        <f t="shared" si="1"/>
        <v>-4200000</v>
      </c>
      <c r="F27" s="28">
        <f t="shared" si="1"/>
        <v>-4200000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-1050000</v>
      </c>
      <c r="Y27" s="28">
        <f t="shared" si="1"/>
        <v>1050000</v>
      </c>
      <c r="Z27" s="29">
        <f>+IF(X27&lt;&gt;0,+(Y27/X27)*100,0)</f>
        <v>-100</v>
      </c>
      <c r="AA27" s="30">
        <f>SUM(AA21:AA26)</f>
        <v>-4200000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-9498052</v>
      </c>
      <c r="D38" s="32">
        <f>+D17+D27+D36</f>
        <v>0</v>
      </c>
      <c r="E38" s="33">
        <f t="shared" si="3"/>
        <v>-24849938</v>
      </c>
      <c r="F38" s="2">
        <f t="shared" si="3"/>
        <v>-24849938</v>
      </c>
      <c r="G38" s="2">
        <f t="shared" si="3"/>
        <v>279687</v>
      </c>
      <c r="H38" s="2">
        <f t="shared" si="3"/>
        <v>211130</v>
      </c>
      <c r="I38" s="2">
        <f t="shared" si="3"/>
        <v>-382577</v>
      </c>
      <c r="J38" s="2">
        <f t="shared" si="3"/>
        <v>108240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108240</v>
      </c>
      <c r="X38" s="2">
        <f t="shared" si="3"/>
        <v>-6212484</v>
      </c>
      <c r="Y38" s="2">
        <f t="shared" si="3"/>
        <v>6320724</v>
      </c>
      <c r="Z38" s="34">
        <f>+IF(X38&lt;&gt;0,+(Y38/X38)*100,0)</f>
        <v>-101.74229824978221</v>
      </c>
      <c r="AA38" s="35">
        <f>+AA17+AA27+AA36</f>
        <v>-24849938</v>
      </c>
    </row>
    <row r="39" spans="1:27" x14ac:dyDescent="0.25">
      <c r="A39" s="23" t="s">
        <v>60</v>
      </c>
      <c r="B39" s="17"/>
      <c r="C39" s="32">
        <v>-116925871</v>
      </c>
      <c r="D39" s="32"/>
      <c r="E39" s="33"/>
      <c r="F39" s="2"/>
      <c r="G39" s="2">
        <v>-124960554</v>
      </c>
      <c r="H39" s="2">
        <f>+G40+H60</f>
        <v>-124680867</v>
      </c>
      <c r="I39" s="2">
        <f>+H40+I60</f>
        <v>-124469737</v>
      </c>
      <c r="J39" s="2">
        <f>+G39</f>
        <v>-124960554</v>
      </c>
      <c r="K39" s="2">
        <f>+I40+K60</f>
        <v>-124852314</v>
      </c>
      <c r="L39" s="2">
        <f>+K40+L60</f>
        <v>-124852314</v>
      </c>
      <c r="M39" s="2">
        <f>+L40+M60</f>
        <v>-124852314</v>
      </c>
      <c r="N39" s="2">
        <f>+K39</f>
        <v>-124852314</v>
      </c>
      <c r="O39" s="2">
        <f>+M40+O60</f>
        <v>-124852314</v>
      </c>
      <c r="P39" s="2">
        <f>+O40+P60</f>
        <v>-124852314</v>
      </c>
      <c r="Q39" s="2">
        <f>+P40+Q60</f>
        <v>-124852314</v>
      </c>
      <c r="R39" s="2">
        <f>+O39</f>
        <v>-124852314</v>
      </c>
      <c r="S39" s="2">
        <f>+Q40+S60</f>
        <v>-124852314</v>
      </c>
      <c r="T39" s="2">
        <f>+S40+T60</f>
        <v>-124852314</v>
      </c>
      <c r="U39" s="2">
        <f>+T40+U60</f>
        <v>-124852314</v>
      </c>
      <c r="V39" s="2">
        <f>+S39</f>
        <v>-124852314</v>
      </c>
      <c r="W39" s="2">
        <f>+G39</f>
        <v>-124960554</v>
      </c>
      <c r="X39" s="2"/>
      <c r="Y39" s="2">
        <f>+W39-X39</f>
        <v>-124960554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-126423923</v>
      </c>
      <c r="D40" s="43">
        <f t="shared" ref="D40:AA40" si="4">+D38+D39</f>
        <v>0</v>
      </c>
      <c r="E40" s="44">
        <f t="shared" si="4"/>
        <v>-24849938</v>
      </c>
      <c r="F40" s="45">
        <f t="shared" si="4"/>
        <v>-24849938</v>
      </c>
      <c r="G40" s="45">
        <f t="shared" si="4"/>
        <v>-124680867</v>
      </c>
      <c r="H40" s="45">
        <f t="shared" si="4"/>
        <v>-124469737</v>
      </c>
      <c r="I40" s="45">
        <f t="shared" si="4"/>
        <v>-124852314</v>
      </c>
      <c r="J40" s="45">
        <f>+I40</f>
        <v>-124852314</v>
      </c>
      <c r="K40" s="45">
        <f t="shared" si="4"/>
        <v>-124852314</v>
      </c>
      <c r="L40" s="45">
        <f t="shared" si="4"/>
        <v>-124852314</v>
      </c>
      <c r="M40" s="45">
        <f t="shared" si="4"/>
        <v>-124852314</v>
      </c>
      <c r="N40" s="45">
        <f>+M40</f>
        <v>-124852314</v>
      </c>
      <c r="O40" s="45">
        <f t="shared" si="4"/>
        <v>-124852314</v>
      </c>
      <c r="P40" s="45">
        <f t="shared" si="4"/>
        <v>-124852314</v>
      </c>
      <c r="Q40" s="45">
        <f t="shared" si="4"/>
        <v>-124852314</v>
      </c>
      <c r="R40" s="45">
        <f>+Q40</f>
        <v>-124852314</v>
      </c>
      <c r="S40" s="45">
        <f t="shared" si="4"/>
        <v>-124852314</v>
      </c>
      <c r="T40" s="45">
        <f t="shared" si="4"/>
        <v>-124852314</v>
      </c>
      <c r="U40" s="45">
        <f t="shared" si="4"/>
        <v>-124852314</v>
      </c>
      <c r="V40" s="45">
        <f>+U40</f>
        <v>-124852314</v>
      </c>
      <c r="W40" s="45">
        <f>+V40</f>
        <v>-124852314</v>
      </c>
      <c r="X40" s="45">
        <f t="shared" si="4"/>
        <v>-6212484</v>
      </c>
      <c r="Y40" s="45">
        <f t="shared" si="4"/>
        <v>-118639830</v>
      </c>
      <c r="Z40" s="46">
        <f>+IF(X40&lt;&gt;0,+(Y40/X40)*100,0)</f>
        <v>1909.7003710593058</v>
      </c>
      <c r="AA40" s="47">
        <f t="shared" si="4"/>
        <v>-24849938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-124960554</v>
      </c>
      <c r="J60">
        <v>-124960554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917212</v>
      </c>
      <c r="D7" s="18"/>
      <c r="E7" s="19"/>
      <c r="F7" s="20"/>
      <c r="G7" s="20">
        <v>60621</v>
      </c>
      <c r="H7" s="20">
        <v>78615</v>
      </c>
      <c r="I7" s="20">
        <v>149563</v>
      </c>
      <c r="J7" s="20">
        <v>288799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288799</v>
      </c>
      <c r="X7" s="20"/>
      <c r="Y7" s="20">
        <v>288799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700</v>
      </c>
      <c r="D8" s="18"/>
      <c r="E8" s="19"/>
      <c r="F8" s="20"/>
      <c r="G8" s="20"/>
      <c r="H8" s="20"/>
      <c r="I8" s="20">
        <v>1300</v>
      </c>
      <c r="J8" s="20">
        <v>1300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1300</v>
      </c>
      <c r="X8" s="20"/>
      <c r="Y8" s="20">
        <v>1300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-7209206</v>
      </c>
      <c r="D14" s="18"/>
      <c r="E14" s="19"/>
      <c r="F14" s="20"/>
      <c r="G14" s="20">
        <v>-1003950</v>
      </c>
      <c r="H14" s="20">
        <v>-27750</v>
      </c>
      <c r="I14" s="20">
        <v>-925650</v>
      </c>
      <c r="J14" s="20">
        <v>-1957350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-1957350</v>
      </c>
      <c r="X14" s="20"/>
      <c r="Y14" s="20">
        <v>-1957350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-6291294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-943329</v>
      </c>
      <c r="H17" s="28">
        <f t="shared" si="0"/>
        <v>50865</v>
      </c>
      <c r="I17" s="28">
        <f t="shared" si="0"/>
        <v>-774787</v>
      </c>
      <c r="J17" s="28">
        <f t="shared" si="0"/>
        <v>-1667251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-1667251</v>
      </c>
      <c r="X17" s="28">
        <f t="shared" si="0"/>
        <v>0</v>
      </c>
      <c r="Y17" s="28">
        <f t="shared" si="0"/>
        <v>-1667251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-6291294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-943329</v>
      </c>
      <c r="H38" s="2">
        <f t="shared" si="3"/>
        <v>50865</v>
      </c>
      <c r="I38" s="2">
        <f t="shared" si="3"/>
        <v>-774787</v>
      </c>
      <c r="J38" s="2">
        <f t="shared" si="3"/>
        <v>-1667251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-1667251</v>
      </c>
      <c r="X38" s="2">
        <f t="shared" si="3"/>
        <v>0</v>
      </c>
      <c r="Y38" s="2">
        <f t="shared" si="3"/>
        <v>-1667251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-29812980</v>
      </c>
      <c r="D39" s="32"/>
      <c r="E39" s="33"/>
      <c r="F39" s="2"/>
      <c r="G39" s="2">
        <v>-40813225</v>
      </c>
      <c r="H39" s="2">
        <f>+G40+H60</f>
        <v>-41756554</v>
      </c>
      <c r="I39" s="2">
        <f>+H40+I60</f>
        <v>-41705689</v>
      </c>
      <c r="J39" s="2">
        <f>+G39</f>
        <v>-40813225</v>
      </c>
      <c r="K39" s="2">
        <f>+I40+K60</f>
        <v>-42480476</v>
      </c>
      <c r="L39" s="2">
        <f>+K40+L60</f>
        <v>-42480476</v>
      </c>
      <c r="M39" s="2">
        <f>+L40+M60</f>
        <v>-42480476</v>
      </c>
      <c r="N39" s="2">
        <f>+K39</f>
        <v>-42480476</v>
      </c>
      <c r="O39" s="2">
        <f>+M40+O60</f>
        <v>-42480476</v>
      </c>
      <c r="P39" s="2">
        <f>+O40+P60</f>
        <v>-42480476</v>
      </c>
      <c r="Q39" s="2">
        <f>+P40+Q60</f>
        <v>-42480476</v>
      </c>
      <c r="R39" s="2">
        <f>+O39</f>
        <v>-42480476</v>
      </c>
      <c r="S39" s="2">
        <f>+Q40+S60</f>
        <v>-42480476</v>
      </c>
      <c r="T39" s="2">
        <f>+S40+T60</f>
        <v>-42480476</v>
      </c>
      <c r="U39" s="2">
        <f>+T40+U60</f>
        <v>-42480476</v>
      </c>
      <c r="V39" s="2">
        <f>+S39</f>
        <v>-42480476</v>
      </c>
      <c r="W39" s="2">
        <f>+G39</f>
        <v>-40813225</v>
      </c>
      <c r="X39" s="2"/>
      <c r="Y39" s="2">
        <f>+W39-X39</f>
        <v>-40813225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-36104274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-41756554</v>
      </c>
      <c r="H40" s="45">
        <f t="shared" si="4"/>
        <v>-41705689</v>
      </c>
      <c r="I40" s="45">
        <f t="shared" si="4"/>
        <v>-42480476</v>
      </c>
      <c r="J40" s="45">
        <f>+I40</f>
        <v>-42480476</v>
      </c>
      <c r="K40" s="45">
        <f t="shared" si="4"/>
        <v>-42480476</v>
      </c>
      <c r="L40" s="45">
        <f t="shared" si="4"/>
        <v>-42480476</v>
      </c>
      <c r="M40" s="45">
        <f t="shared" si="4"/>
        <v>-42480476</v>
      </c>
      <c r="N40" s="45">
        <f>+M40</f>
        <v>-42480476</v>
      </c>
      <c r="O40" s="45">
        <f t="shared" si="4"/>
        <v>-42480476</v>
      </c>
      <c r="P40" s="45">
        <f t="shared" si="4"/>
        <v>-42480476</v>
      </c>
      <c r="Q40" s="45">
        <f t="shared" si="4"/>
        <v>-42480476</v>
      </c>
      <c r="R40" s="45">
        <f>+Q40</f>
        <v>-42480476</v>
      </c>
      <c r="S40" s="45">
        <f t="shared" si="4"/>
        <v>-42480476</v>
      </c>
      <c r="T40" s="45">
        <f t="shared" si="4"/>
        <v>-42480476</v>
      </c>
      <c r="U40" s="45">
        <f t="shared" si="4"/>
        <v>-42480476</v>
      </c>
      <c r="V40" s="45">
        <f>+U40</f>
        <v>-42480476</v>
      </c>
      <c r="W40" s="45">
        <f>+V40</f>
        <v>-42480476</v>
      </c>
      <c r="X40" s="45">
        <f t="shared" si="4"/>
        <v>0</v>
      </c>
      <c r="Y40" s="45">
        <f t="shared" si="4"/>
        <v>-42480476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-40813225</v>
      </c>
      <c r="J60">
        <v>-40813225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11940856</v>
      </c>
      <c r="D7" s="18"/>
      <c r="E7" s="19">
        <v>25564600</v>
      </c>
      <c r="F7" s="20">
        <v>25564600</v>
      </c>
      <c r="G7" s="20">
        <v>1247717</v>
      </c>
      <c r="H7" s="20">
        <v>991866</v>
      </c>
      <c r="I7" s="20">
        <v>988243</v>
      </c>
      <c r="J7" s="20">
        <v>3227826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3227826</v>
      </c>
      <c r="X7" s="20">
        <v>6391149</v>
      </c>
      <c r="Y7" s="20">
        <v>-3163323</v>
      </c>
      <c r="Z7" s="21">
        <v>-49.495372428338001</v>
      </c>
      <c r="AA7" s="22">
        <v>25564600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44738</v>
      </c>
      <c r="D11" s="18"/>
      <c r="E11" s="19">
        <v>3651714</v>
      </c>
      <c r="F11" s="20">
        <v>3651714</v>
      </c>
      <c r="G11" s="20">
        <v>7665</v>
      </c>
      <c r="H11" s="20">
        <v>7131</v>
      </c>
      <c r="I11" s="20">
        <v>3322</v>
      </c>
      <c r="J11" s="20">
        <v>18118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18118</v>
      </c>
      <c r="X11" s="20">
        <v>912927</v>
      </c>
      <c r="Y11" s="20">
        <v>-894809</v>
      </c>
      <c r="Z11" s="21">
        <v>-98.015394440081195</v>
      </c>
      <c r="AA11" s="22">
        <v>3651714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-8472788</v>
      </c>
      <c r="D14" s="18"/>
      <c r="E14" s="19">
        <v>-29462233</v>
      </c>
      <c r="F14" s="20">
        <v>-29462233</v>
      </c>
      <c r="G14" s="20">
        <v>-1206364</v>
      </c>
      <c r="H14" s="20">
        <v>-603182</v>
      </c>
      <c r="I14" s="20"/>
      <c r="J14" s="20">
        <v>-1809546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-1809546</v>
      </c>
      <c r="X14" s="20">
        <v>-7365558</v>
      </c>
      <c r="Y14" s="20">
        <v>5556012</v>
      </c>
      <c r="Z14" s="21">
        <v>-75.432329770534707</v>
      </c>
      <c r="AA14" s="22">
        <v>-29462233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3512806</v>
      </c>
      <c r="D17" s="26">
        <f>SUM(D6:D16)</f>
        <v>0</v>
      </c>
      <c r="E17" s="27">
        <f t="shared" si="0"/>
        <v>-245919</v>
      </c>
      <c r="F17" s="28">
        <f t="shared" si="0"/>
        <v>-245919</v>
      </c>
      <c r="G17" s="28">
        <f t="shared" si="0"/>
        <v>49018</v>
      </c>
      <c r="H17" s="28">
        <f t="shared" si="0"/>
        <v>395815</v>
      </c>
      <c r="I17" s="28">
        <f t="shared" si="0"/>
        <v>991565</v>
      </c>
      <c r="J17" s="28">
        <f t="shared" si="0"/>
        <v>1436398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1436398</v>
      </c>
      <c r="X17" s="28">
        <f t="shared" si="0"/>
        <v>-61482</v>
      </c>
      <c r="Y17" s="28">
        <f t="shared" si="0"/>
        <v>1497880</v>
      </c>
      <c r="Z17" s="29">
        <f>+IF(X17&lt;&gt;0,+(Y17/X17)*100,0)</f>
        <v>-2436.2902963468982</v>
      </c>
      <c r="AA17" s="30">
        <f>SUM(AA6:AA16)</f>
        <v>-245919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-14184040</v>
      </c>
      <c r="D26" s="18"/>
      <c r="E26" s="19"/>
      <c r="F26" s="20"/>
      <c r="G26" s="20">
        <v>-115000</v>
      </c>
      <c r="H26" s="20"/>
      <c r="I26" s="20">
        <v>-363759</v>
      </c>
      <c r="J26" s="20">
        <v>-478759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-478759</v>
      </c>
      <c r="X26" s="20"/>
      <c r="Y26" s="20">
        <v>-478759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-14184040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-115000</v>
      </c>
      <c r="H27" s="28">
        <f t="shared" si="1"/>
        <v>0</v>
      </c>
      <c r="I27" s="28">
        <f t="shared" si="1"/>
        <v>-363759</v>
      </c>
      <c r="J27" s="28">
        <f t="shared" si="1"/>
        <v>-478759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-478759</v>
      </c>
      <c r="X27" s="28">
        <f t="shared" si="1"/>
        <v>0</v>
      </c>
      <c r="Y27" s="28">
        <f t="shared" si="1"/>
        <v>-478759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-10671234</v>
      </c>
      <c r="D38" s="32">
        <f>+D17+D27+D36</f>
        <v>0</v>
      </c>
      <c r="E38" s="33">
        <f t="shared" si="3"/>
        <v>-245919</v>
      </c>
      <c r="F38" s="2">
        <f t="shared" si="3"/>
        <v>-245919</v>
      </c>
      <c r="G38" s="2">
        <f t="shared" si="3"/>
        <v>-65982</v>
      </c>
      <c r="H38" s="2">
        <f t="shared" si="3"/>
        <v>395815</v>
      </c>
      <c r="I38" s="2">
        <f t="shared" si="3"/>
        <v>627806</v>
      </c>
      <c r="J38" s="2">
        <f t="shared" si="3"/>
        <v>957639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957639</v>
      </c>
      <c r="X38" s="2">
        <f t="shared" si="3"/>
        <v>-61482</v>
      </c>
      <c r="Y38" s="2">
        <f t="shared" si="3"/>
        <v>1019121</v>
      </c>
      <c r="Z38" s="34">
        <f>+IF(X38&lt;&gt;0,+(Y38/X38)*100,0)</f>
        <v>-1657.5924660876353</v>
      </c>
      <c r="AA38" s="35">
        <f>+AA17+AA27+AA36</f>
        <v>-245919</v>
      </c>
    </row>
    <row r="39" spans="1:27" x14ac:dyDescent="0.25">
      <c r="A39" s="23" t="s">
        <v>60</v>
      </c>
      <c r="B39" s="17"/>
      <c r="C39" s="32">
        <v>-38650706</v>
      </c>
      <c r="D39" s="32"/>
      <c r="E39" s="33">
        <v>-38650706</v>
      </c>
      <c r="F39" s="2">
        <v>-38650706</v>
      </c>
      <c r="G39" s="2">
        <v>-45084961</v>
      </c>
      <c r="H39" s="2">
        <f>+G40+H60</f>
        <v>-45150943</v>
      </c>
      <c r="I39" s="2">
        <f>+H40+I60</f>
        <v>-44755128</v>
      </c>
      <c r="J39" s="2">
        <f>+G39</f>
        <v>-45084961</v>
      </c>
      <c r="K39" s="2">
        <f>+I40+K60</f>
        <v>-44127322</v>
      </c>
      <c r="L39" s="2">
        <f>+K40+L60</f>
        <v>-44127322</v>
      </c>
      <c r="M39" s="2">
        <f>+L40+M60</f>
        <v>-44127322</v>
      </c>
      <c r="N39" s="2">
        <f>+K39</f>
        <v>-44127322</v>
      </c>
      <c r="O39" s="2">
        <f>+M40+O60</f>
        <v>-44127322</v>
      </c>
      <c r="P39" s="2">
        <f>+O40+P60</f>
        <v>-44127322</v>
      </c>
      <c r="Q39" s="2">
        <f>+P40+Q60</f>
        <v>-44127322</v>
      </c>
      <c r="R39" s="2">
        <f>+O39</f>
        <v>-44127322</v>
      </c>
      <c r="S39" s="2">
        <f>+Q40+S60</f>
        <v>-44127322</v>
      </c>
      <c r="T39" s="2">
        <f>+S40+T60</f>
        <v>-44127322</v>
      </c>
      <c r="U39" s="2">
        <f>+T40+U60</f>
        <v>-44127322</v>
      </c>
      <c r="V39" s="2">
        <f>+S39</f>
        <v>-44127322</v>
      </c>
      <c r="W39" s="2">
        <f>+G39</f>
        <v>-45084961</v>
      </c>
      <c r="X39" s="2">
        <v>-38650706</v>
      </c>
      <c r="Y39" s="2">
        <f>+W39-X39</f>
        <v>-6434255</v>
      </c>
      <c r="Z39" s="34">
        <f>+IF(X39&lt;&gt;0,+(Y39/X39)*100,0)</f>
        <v>16.647186211812016</v>
      </c>
      <c r="AA39" s="35">
        <v>-38650706</v>
      </c>
    </row>
    <row r="40" spans="1:27" x14ac:dyDescent="0.25">
      <c r="A40" s="41" t="s">
        <v>62</v>
      </c>
      <c r="B40" s="42" t="s">
        <v>61</v>
      </c>
      <c r="C40" s="43">
        <f>+C38+C39</f>
        <v>-49321940</v>
      </c>
      <c r="D40" s="43">
        <f t="shared" ref="D40:AA40" si="4">+D38+D39</f>
        <v>0</v>
      </c>
      <c r="E40" s="44">
        <f t="shared" si="4"/>
        <v>-38896625</v>
      </c>
      <c r="F40" s="45">
        <f t="shared" si="4"/>
        <v>-38896625</v>
      </c>
      <c r="G40" s="45">
        <f t="shared" si="4"/>
        <v>-45150943</v>
      </c>
      <c r="H40" s="45">
        <f t="shared" si="4"/>
        <v>-44755128</v>
      </c>
      <c r="I40" s="45">
        <f t="shared" si="4"/>
        <v>-44127322</v>
      </c>
      <c r="J40" s="45">
        <f>+I40</f>
        <v>-44127322</v>
      </c>
      <c r="K40" s="45">
        <f t="shared" si="4"/>
        <v>-44127322</v>
      </c>
      <c r="L40" s="45">
        <f t="shared" si="4"/>
        <v>-44127322</v>
      </c>
      <c r="M40" s="45">
        <f t="shared" si="4"/>
        <v>-44127322</v>
      </c>
      <c r="N40" s="45">
        <f>+M40</f>
        <v>-44127322</v>
      </c>
      <c r="O40" s="45">
        <f t="shared" si="4"/>
        <v>-44127322</v>
      </c>
      <c r="P40" s="45">
        <f t="shared" si="4"/>
        <v>-44127322</v>
      </c>
      <c r="Q40" s="45">
        <f t="shared" si="4"/>
        <v>-44127322</v>
      </c>
      <c r="R40" s="45">
        <f>+Q40</f>
        <v>-44127322</v>
      </c>
      <c r="S40" s="45">
        <f t="shared" si="4"/>
        <v>-44127322</v>
      </c>
      <c r="T40" s="45">
        <f t="shared" si="4"/>
        <v>-44127322</v>
      </c>
      <c r="U40" s="45">
        <f t="shared" si="4"/>
        <v>-44127322</v>
      </c>
      <c r="V40" s="45">
        <f>+U40</f>
        <v>-44127322</v>
      </c>
      <c r="W40" s="45">
        <f>+V40</f>
        <v>-44127322</v>
      </c>
      <c r="X40" s="45">
        <f t="shared" si="4"/>
        <v>-38712188</v>
      </c>
      <c r="Y40" s="45">
        <f t="shared" si="4"/>
        <v>-5415134</v>
      </c>
      <c r="Z40" s="46">
        <f>+IF(X40&lt;&gt;0,+(Y40/X40)*100,0)</f>
        <v>13.988188939359356</v>
      </c>
      <c r="AA40" s="47">
        <f t="shared" si="4"/>
        <v>-38896625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-45084961</v>
      </c>
      <c r="J60">
        <v>-45084961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10573941</v>
      </c>
      <c r="D7" s="18"/>
      <c r="E7" s="19">
        <v>3715705</v>
      </c>
      <c r="F7" s="20">
        <v>3715705</v>
      </c>
      <c r="G7" s="20">
        <v>249588</v>
      </c>
      <c r="H7" s="20">
        <v>86459</v>
      </c>
      <c r="I7" s="20">
        <v>116707</v>
      </c>
      <c r="J7" s="20">
        <v>452754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452754</v>
      </c>
      <c r="X7" s="20">
        <v>928926</v>
      </c>
      <c r="Y7" s="20">
        <v>-476172</v>
      </c>
      <c r="Z7" s="21">
        <v>-51.26048791830565</v>
      </c>
      <c r="AA7" s="22">
        <v>3715705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16924000</v>
      </c>
      <c r="D9" s="18"/>
      <c r="E9" s="19">
        <v>2929000</v>
      </c>
      <c r="F9" s="20">
        <v>2929000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732249</v>
      </c>
      <c r="Y9" s="20">
        <v>-732249</v>
      </c>
      <c r="Z9" s="21">
        <v>-100</v>
      </c>
      <c r="AA9" s="22">
        <v>2929000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-41195958</v>
      </c>
      <c r="F14" s="20">
        <v>-41195958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-10298988</v>
      </c>
      <c r="Y14" s="20">
        <v>10298988</v>
      </c>
      <c r="Z14" s="21">
        <v>-100</v>
      </c>
      <c r="AA14" s="22">
        <v>-41195958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27497941</v>
      </c>
      <c r="D17" s="26">
        <f>SUM(D6:D16)</f>
        <v>0</v>
      </c>
      <c r="E17" s="27">
        <f t="shared" si="0"/>
        <v>-34551253</v>
      </c>
      <c r="F17" s="28">
        <f t="shared" si="0"/>
        <v>-34551253</v>
      </c>
      <c r="G17" s="28">
        <f t="shared" si="0"/>
        <v>249588</v>
      </c>
      <c r="H17" s="28">
        <f t="shared" si="0"/>
        <v>86459</v>
      </c>
      <c r="I17" s="28">
        <f t="shared" si="0"/>
        <v>116707</v>
      </c>
      <c r="J17" s="28">
        <f t="shared" si="0"/>
        <v>452754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452754</v>
      </c>
      <c r="X17" s="28">
        <f t="shared" si="0"/>
        <v>-8637813</v>
      </c>
      <c r="Y17" s="28">
        <f t="shared" si="0"/>
        <v>9090567</v>
      </c>
      <c r="Z17" s="29">
        <f>+IF(X17&lt;&gt;0,+(Y17/X17)*100,0)</f>
        <v>-105.24153509690476</v>
      </c>
      <c r="AA17" s="30">
        <f>SUM(AA6:AA16)</f>
        <v>-34551253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-33350000</v>
      </c>
      <c r="F26" s="20">
        <v>-33350000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-8337501</v>
      </c>
      <c r="Y26" s="20">
        <v>8337501</v>
      </c>
      <c r="Z26" s="21">
        <v>-100</v>
      </c>
      <c r="AA26" s="22">
        <v>-33350000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-33350000</v>
      </c>
      <c r="F27" s="28">
        <f t="shared" si="1"/>
        <v>-33350000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-8337501</v>
      </c>
      <c r="Y27" s="28">
        <f t="shared" si="1"/>
        <v>8337501</v>
      </c>
      <c r="Z27" s="29">
        <f>+IF(X27&lt;&gt;0,+(Y27/X27)*100,0)</f>
        <v>-100</v>
      </c>
      <c r="AA27" s="30">
        <f>SUM(AA21:AA26)</f>
        <v>-33350000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27497941</v>
      </c>
      <c r="D38" s="32">
        <f>+D17+D27+D36</f>
        <v>0</v>
      </c>
      <c r="E38" s="33">
        <f t="shared" si="3"/>
        <v>-67901253</v>
      </c>
      <c r="F38" s="2">
        <f t="shared" si="3"/>
        <v>-67901253</v>
      </c>
      <c r="G38" s="2">
        <f t="shared" si="3"/>
        <v>249588</v>
      </c>
      <c r="H38" s="2">
        <f t="shared" si="3"/>
        <v>86459</v>
      </c>
      <c r="I38" s="2">
        <f t="shared" si="3"/>
        <v>116707</v>
      </c>
      <c r="J38" s="2">
        <f t="shared" si="3"/>
        <v>452754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452754</v>
      </c>
      <c r="X38" s="2">
        <f t="shared" si="3"/>
        <v>-16975314</v>
      </c>
      <c r="Y38" s="2">
        <f t="shared" si="3"/>
        <v>17428068</v>
      </c>
      <c r="Z38" s="34">
        <f>+IF(X38&lt;&gt;0,+(Y38/X38)*100,0)</f>
        <v>-102.66713181270165</v>
      </c>
      <c r="AA38" s="35">
        <f>+AA17+AA27+AA36</f>
        <v>-67901253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249588</v>
      </c>
      <c r="I39" s="2">
        <f>+H40+I60</f>
        <v>336047</v>
      </c>
      <c r="J39" s="2">
        <f>+G39</f>
        <v>0</v>
      </c>
      <c r="K39" s="2">
        <f>+I40+K60</f>
        <v>452754</v>
      </c>
      <c r="L39" s="2">
        <f>+K40+L60</f>
        <v>452754</v>
      </c>
      <c r="M39" s="2">
        <f>+L40+M60</f>
        <v>452754</v>
      </c>
      <c r="N39" s="2">
        <f>+K39</f>
        <v>452754</v>
      </c>
      <c r="O39" s="2">
        <f>+M40+O60</f>
        <v>452754</v>
      </c>
      <c r="P39" s="2">
        <f>+O40+P60</f>
        <v>452754</v>
      </c>
      <c r="Q39" s="2">
        <f>+P40+Q60</f>
        <v>452754</v>
      </c>
      <c r="R39" s="2">
        <f>+O39</f>
        <v>452754</v>
      </c>
      <c r="S39" s="2">
        <f>+Q40+S60</f>
        <v>452754</v>
      </c>
      <c r="T39" s="2">
        <f>+S40+T60</f>
        <v>452754</v>
      </c>
      <c r="U39" s="2">
        <f>+T40+U60</f>
        <v>452754</v>
      </c>
      <c r="V39" s="2">
        <f>+S39</f>
        <v>452754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27497941</v>
      </c>
      <c r="D40" s="43">
        <f t="shared" ref="D40:AA40" si="4">+D38+D39</f>
        <v>0</v>
      </c>
      <c r="E40" s="44">
        <f t="shared" si="4"/>
        <v>-67901253</v>
      </c>
      <c r="F40" s="45">
        <f t="shared" si="4"/>
        <v>-67901253</v>
      </c>
      <c r="G40" s="45">
        <f t="shared" si="4"/>
        <v>249588</v>
      </c>
      <c r="H40" s="45">
        <f t="shared" si="4"/>
        <v>336047</v>
      </c>
      <c r="I40" s="45">
        <f t="shared" si="4"/>
        <v>452754</v>
      </c>
      <c r="J40" s="45">
        <f>+I40</f>
        <v>452754</v>
      </c>
      <c r="K40" s="45">
        <f t="shared" si="4"/>
        <v>452754</v>
      </c>
      <c r="L40" s="45">
        <f t="shared" si="4"/>
        <v>452754</v>
      </c>
      <c r="M40" s="45">
        <f t="shared" si="4"/>
        <v>452754</v>
      </c>
      <c r="N40" s="45">
        <f>+M40</f>
        <v>452754</v>
      </c>
      <c r="O40" s="45">
        <f t="shared" si="4"/>
        <v>452754</v>
      </c>
      <c r="P40" s="45">
        <f t="shared" si="4"/>
        <v>452754</v>
      </c>
      <c r="Q40" s="45">
        <f t="shared" si="4"/>
        <v>452754</v>
      </c>
      <c r="R40" s="45">
        <f>+Q40</f>
        <v>452754</v>
      </c>
      <c r="S40" s="45">
        <f t="shared" si="4"/>
        <v>452754</v>
      </c>
      <c r="T40" s="45">
        <f t="shared" si="4"/>
        <v>452754</v>
      </c>
      <c r="U40" s="45">
        <f t="shared" si="4"/>
        <v>452754</v>
      </c>
      <c r="V40" s="45">
        <f>+U40</f>
        <v>452754</v>
      </c>
      <c r="W40" s="45">
        <f>+V40</f>
        <v>452754</v>
      </c>
      <c r="X40" s="45">
        <f t="shared" si="4"/>
        <v>-16975314</v>
      </c>
      <c r="Y40" s="45">
        <f t="shared" si="4"/>
        <v>17428068</v>
      </c>
      <c r="Z40" s="46">
        <f>+IF(X40&lt;&gt;0,+(Y40/X40)*100,0)</f>
        <v>-102.66713181270165</v>
      </c>
      <c r="AA40" s="47">
        <f t="shared" si="4"/>
        <v>-67901253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358296501</v>
      </c>
      <c r="D7" s="18"/>
      <c r="E7" s="19">
        <v>810459602</v>
      </c>
      <c r="F7" s="20">
        <v>810459602</v>
      </c>
      <c r="G7" s="20">
        <v>29892358</v>
      </c>
      <c r="H7" s="20">
        <v>29074583</v>
      </c>
      <c r="I7" s="20">
        <v>29968290</v>
      </c>
      <c r="J7" s="20">
        <v>88935231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88935231</v>
      </c>
      <c r="X7" s="20">
        <v>202068654</v>
      </c>
      <c r="Y7" s="20">
        <v>-113133423</v>
      </c>
      <c r="Z7" s="21">
        <v>-55.987616466233305</v>
      </c>
      <c r="AA7" s="22">
        <v>810459602</v>
      </c>
    </row>
    <row r="8" spans="1:27" x14ac:dyDescent="0.25">
      <c r="A8" s="23" t="s">
        <v>36</v>
      </c>
      <c r="B8" s="17" t="s">
        <v>32</v>
      </c>
      <c r="C8" s="18">
        <v>1233685</v>
      </c>
      <c r="D8" s="18"/>
      <c r="E8" s="19">
        <v>-20691980</v>
      </c>
      <c r="F8" s="20">
        <v>-20691980</v>
      </c>
      <c r="G8" s="20">
        <v>127700</v>
      </c>
      <c r="H8" s="20">
        <v>139733</v>
      </c>
      <c r="I8" s="20">
        <v>113950</v>
      </c>
      <c r="J8" s="20">
        <v>381383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381383</v>
      </c>
      <c r="X8" s="20">
        <v>-4999832</v>
      </c>
      <c r="Y8" s="20">
        <v>5381215</v>
      </c>
      <c r="Z8" s="21">
        <v>-107.6279162979876</v>
      </c>
      <c r="AA8" s="22">
        <v>-20691980</v>
      </c>
    </row>
    <row r="9" spans="1:27" x14ac:dyDescent="0.25">
      <c r="A9" s="23" t="s">
        <v>37</v>
      </c>
      <c r="B9" s="17" t="s">
        <v>6</v>
      </c>
      <c r="C9" s="18">
        <v>96927932</v>
      </c>
      <c r="D9" s="18"/>
      <c r="E9" s="19">
        <v>104059551</v>
      </c>
      <c r="F9" s="20">
        <v>104059551</v>
      </c>
      <c r="G9" s="20">
        <v>20283514</v>
      </c>
      <c r="H9" s="20">
        <v>1365414</v>
      </c>
      <c r="I9" s="20">
        <v>2427329</v>
      </c>
      <c r="J9" s="20">
        <v>24076257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24076257</v>
      </c>
      <c r="X9" s="20">
        <v>30047579</v>
      </c>
      <c r="Y9" s="20">
        <v>-5971322</v>
      </c>
      <c r="Z9" s="21">
        <v>-19.872888927257666</v>
      </c>
      <c r="AA9" s="22">
        <v>104059551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226760</v>
      </c>
      <c r="D11" s="18"/>
      <c r="E11" s="19">
        <v>22852785</v>
      </c>
      <c r="F11" s="20">
        <v>22852785</v>
      </c>
      <c r="G11" s="20">
        <v>112453</v>
      </c>
      <c r="H11" s="20">
        <v>65632</v>
      </c>
      <c r="I11" s="20">
        <v>100554</v>
      </c>
      <c r="J11" s="20">
        <v>278639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278639</v>
      </c>
      <c r="X11" s="20">
        <v>5713194</v>
      </c>
      <c r="Y11" s="20">
        <v>-5434555</v>
      </c>
      <c r="Z11" s="21">
        <v>-95.122885727318206</v>
      </c>
      <c r="AA11" s="22">
        <v>22852785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-255724339</v>
      </c>
      <c r="D14" s="18"/>
      <c r="E14" s="19">
        <v>-627351337</v>
      </c>
      <c r="F14" s="20">
        <v>-627351337</v>
      </c>
      <c r="G14" s="20">
        <v>-32378248</v>
      </c>
      <c r="H14" s="20">
        <v>-21911890</v>
      </c>
      <c r="I14" s="20">
        <v>-20622107</v>
      </c>
      <c r="J14" s="20">
        <v>-74912245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-74912245</v>
      </c>
      <c r="X14" s="20">
        <v>-157272017</v>
      </c>
      <c r="Y14" s="20">
        <v>82359772</v>
      </c>
      <c r="Z14" s="21">
        <v>-52.367721589022409</v>
      </c>
      <c r="AA14" s="22">
        <v>-627351337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-235929</v>
      </c>
      <c r="F15" s="20">
        <v>-235929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-1305</v>
      </c>
      <c r="Y15" s="20">
        <v>1305</v>
      </c>
      <c r="Z15" s="21">
        <v>-100</v>
      </c>
      <c r="AA15" s="22">
        <v>-235929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200960539</v>
      </c>
      <c r="D17" s="26">
        <f>SUM(D6:D16)</f>
        <v>0</v>
      </c>
      <c r="E17" s="27">
        <f t="shared" si="0"/>
        <v>289092692</v>
      </c>
      <c r="F17" s="28">
        <f t="shared" si="0"/>
        <v>289092692</v>
      </c>
      <c r="G17" s="28">
        <f t="shared" si="0"/>
        <v>18037777</v>
      </c>
      <c r="H17" s="28">
        <f t="shared" si="0"/>
        <v>8733472</v>
      </c>
      <c r="I17" s="28">
        <f t="shared" si="0"/>
        <v>11988016</v>
      </c>
      <c r="J17" s="28">
        <f t="shared" si="0"/>
        <v>38759265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38759265</v>
      </c>
      <c r="X17" s="28">
        <f t="shared" si="0"/>
        <v>75556273</v>
      </c>
      <c r="Y17" s="28">
        <f t="shared" si="0"/>
        <v>-36797008</v>
      </c>
      <c r="Z17" s="29">
        <f>+IF(X17&lt;&gt;0,+(Y17/X17)*100,0)</f>
        <v>-48.701459903931472</v>
      </c>
      <c r="AA17" s="30">
        <f>SUM(AA6:AA16)</f>
        <v>289092692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-73778622</v>
      </c>
      <c r="D26" s="18"/>
      <c r="E26" s="19">
        <v>-75077106</v>
      </c>
      <c r="F26" s="20">
        <v>-75077106</v>
      </c>
      <c r="G26" s="20">
        <v>-10879672</v>
      </c>
      <c r="H26" s="20">
        <v>-298700</v>
      </c>
      <c r="I26" s="20">
        <v>-1897074</v>
      </c>
      <c r="J26" s="20">
        <v>-13075446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-13075446</v>
      </c>
      <c r="X26" s="20">
        <v>-19028031</v>
      </c>
      <c r="Y26" s="20">
        <v>5952585</v>
      </c>
      <c r="Z26" s="21">
        <v>-31.283242075861661</v>
      </c>
      <c r="AA26" s="22">
        <v>-75077106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-73778622</v>
      </c>
      <c r="D27" s="26">
        <f>SUM(D21:D26)</f>
        <v>0</v>
      </c>
      <c r="E27" s="27">
        <f t="shared" si="1"/>
        <v>-75077106</v>
      </c>
      <c r="F27" s="28">
        <f t="shared" si="1"/>
        <v>-75077106</v>
      </c>
      <c r="G27" s="28">
        <f t="shared" si="1"/>
        <v>-10879672</v>
      </c>
      <c r="H27" s="28">
        <f t="shared" si="1"/>
        <v>-298700</v>
      </c>
      <c r="I27" s="28">
        <f t="shared" si="1"/>
        <v>-1897074</v>
      </c>
      <c r="J27" s="28">
        <f t="shared" si="1"/>
        <v>-13075446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-13075446</v>
      </c>
      <c r="X27" s="28">
        <f t="shared" si="1"/>
        <v>-19028031</v>
      </c>
      <c r="Y27" s="28">
        <f t="shared" si="1"/>
        <v>5952585</v>
      </c>
      <c r="Z27" s="29">
        <f>+IF(X27&lt;&gt;0,+(Y27/X27)*100,0)</f>
        <v>-31.283242075861661</v>
      </c>
      <c r="AA27" s="30">
        <f>SUM(AA21:AA26)</f>
        <v>-75077106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3317</v>
      </c>
      <c r="F33" s="20">
        <v>3317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828</v>
      </c>
      <c r="Y33" s="20">
        <v>-828</v>
      </c>
      <c r="Z33" s="21">
        <v>-100</v>
      </c>
      <c r="AA33" s="22">
        <v>3317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3317</v>
      </c>
      <c r="F36" s="28">
        <f t="shared" si="2"/>
        <v>3317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828</v>
      </c>
      <c r="Y36" s="28">
        <f t="shared" si="2"/>
        <v>-828</v>
      </c>
      <c r="Z36" s="29">
        <f>+IF(X36&lt;&gt;0,+(Y36/X36)*100,0)</f>
        <v>-100</v>
      </c>
      <c r="AA36" s="30">
        <f>SUM(AA31:AA35)</f>
        <v>3317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127181917</v>
      </c>
      <c r="D38" s="32">
        <f>+D17+D27+D36</f>
        <v>0</v>
      </c>
      <c r="E38" s="33">
        <f t="shared" si="3"/>
        <v>214018903</v>
      </c>
      <c r="F38" s="2">
        <f t="shared" si="3"/>
        <v>214018903</v>
      </c>
      <c r="G38" s="2">
        <f t="shared" si="3"/>
        <v>7158105</v>
      </c>
      <c r="H38" s="2">
        <f t="shared" si="3"/>
        <v>8434772</v>
      </c>
      <c r="I38" s="2">
        <f t="shared" si="3"/>
        <v>10090942</v>
      </c>
      <c r="J38" s="2">
        <f t="shared" si="3"/>
        <v>25683819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25683819</v>
      </c>
      <c r="X38" s="2">
        <f t="shared" si="3"/>
        <v>56529070</v>
      </c>
      <c r="Y38" s="2">
        <f t="shared" si="3"/>
        <v>-30845251</v>
      </c>
      <c r="Z38" s="34">
        <f>+IF(X38&lt;&gt;0,+(Y38/X38)*100,0)</f>
        <v>-54.565290035728523</v>
      </c>
      <c r="AA38" s="35">
        <f>+AA17+AA27+AA36</f>
        <v>214018903</v>
      </c>
    </row>
    <row r="39" spans="1:27" x14ac:dyDescent="0.25">
      <c r="A39" s="23" t="s">
        <v>60</v>
      </c>
      <c r="B39" s="17"/>
      <c r="C39" s="32">
        <v>266729725</v>
      </c>
      <c r="D39" s="32"/>
      <c r="E39" s="33">
        <v>-94074003</v>
      </c>
      <c r="F39" s="2">
        <v>-94074003</v>
      </c>
      <c r="G39" s="2">
        <v>445730740</v>
      </c>
      <c r="H39" s="2">
        <f>+G40+H60</f>
        <v>452360705</v>
      </c>
      <c r="I39" s="2">
        <f>+H40+I60</f>
        <v>460795477</v>
      </c>
      <c r="J39" s="2">
        <f>+G39</f>
        <v>445730740</v>
      </c>
      <c r="K39" s="2">
        <f>+I40+K60</f>
        <v>470886419</v>
      </c>
      <c r="L39" s="2">
        <f>+K40+L60</f>
        <v>470886419</v>
      </c>
      <c r="M39" s="2">
        <f>+L40+M60</f>
        <v>470886419</v>
      </c>
      <c r="N39" s="2">
        <f>+K39</f>
        <v>470886419</v>
      </c>
      <c r="O39" s="2">
        <f>+M40+O60</f>
        <v>470886419</v>
      </c>
      <c r="P39" s="2">
        <f>+O40+P60</f>
        <v>470886419</v>
      </c>
      <c r="Q39" s="2">
        <f>+P40+Q60</f>
        <v>470886419</v>
      </c>
      <c r="R39" s="2">
        <f>+O39</f>
        <v>470886419</v>
      </c>
      <c r="S39" s="2">
        <f>+Q40+S60</f>
        <v>470886419</v>
      </c>
      <c r="T39" s="2">
        <f>+S40+T60</f>
        <v>470886419</v>
      </c>
      <c r="U39" s="2">
        <f>+T40+U60</f>
        <v>470886419</v>
      </c>
      <c r="V39" s="2">
        <f>+S39</f>
        <v>470886419</v>
      </c>
      <c r="W39" s="2">
        <f>+G39</f>
        <v>445730740</v>
      </c>
      <c r="X39" s="2">
        <v>-94074003</v>
      </c>
      <c r="Y39" s="2">
        <f>+W39-X39</f>
        <v>539804743</v>
      </c>
      <c r="Z39" s="34">
        <f>+IF(X39&lt;&gt;0,+(Y39/X39)*100,0)</f>
        <v>-573.80862489714616</v>
      </c>
      <c r="AA39" s="35">
        <v>-94074003</v>
      </c>
    </row>
    <row r="40" spans="1:27" x14ac:dyDescent="0.25">
      <c r="A40" s="41" t="s">
        <v>62</v>
      </c>
      <c r="B40" s="42" t="s">
        <v>61</v>
      </c>
      <c r="C40" s="43">
        <f>+C38+C39</f>
        <v>393911642</v>
      </c>
      <c r="D40" s="43">
        <f t="shared" ref="D40:AA40" si="4">+D38+D39</f>
        <v>0</v>
      </c>
      <c r="E40" s="44">
        <f t="shared" si="4"/>
        <v>119944900</v>
      </c>
      <c r="F40" s="45">
        <f t="shared" si="4"/>
        <v>119944900</v>
      </c>
      <c r="G40" s="45">
        <f t="shared" si="4"/>
        <v>452888845</v>
      </c>
      <c r="H40" s="45">
        <f t="shared" si="4"/>
        <v>460795477</v>
      </c>
      <c r="I40" s="45">
        <f t="shared" si="4"/>
        <v>470886419</v>
      </c>
      <c r="J40" s="45">
        <f>+I40</f>
        <v>470886419</v>
      </c>
      <c r="K40" s="45">
        <f t="shared" si="4"/>
        <v>470886419</v>
      </c>
      <c r="L40" s="45">
        <f t="shared" si="4"/>
        <v>470886419</v>
      </c>
      <c r="M40" s="45">
        <f t="shared" si="4"/>
        <v>470886419</v>
      </c>
      <c r="N40" s="45">
        <f>+M40</f>
        <v>470886419</v>
      </c>
      <c r="O40" s="45">
        <f t="shared" si="4"/>
        <v>470886419</v>
      </c>
      <c r="P40" s="45">
        <f t="shared" si="4"/>
        <v>470886419</v>
      </c>
      <c r="Q40" s="45">
        <f t="shared" si="4"/>
        <v>470886419</v>
      </c>
      <c r="R40" s="45">
        <f>+Q40</f>
        <v>470886419</v>
      </c>
      <c r="S40" s="45">
        <f t="shared" si="4"/>
        <v>470886419</v>
      </c>
      <c r="T40" s="45">
        <f t="shared" si="4"/>
        <v>470886419</v>
      </c>
      <c r="U40" s="45">
        <f t="shared" si="4"/>
        <v>470886419</v>
      </c>
      <c r="V40" s="45">
        <f>+U40</f>
        <v>470886419</v>
      </c>
      <c r="W40" s="45">
        <f>+V40</f>
        <v>470886419</v>
      </c>
      <c r="X40" s="45">
        <f t="shared" si="4"/>
        <v>-37544933</v>
      </c>
      <c r="Y40" s="45">
        <f t="shared" si="4"/>
        <v>508959492</v>
      </c>
      <c r="Z40" s="46">
        <f>+IF(X40&lt;&gt;0,+(Y40/X40)*100,0)</f>
        <v>-1355.6010127917928</v>
      </c>
      <c r="AA40" s="47">
        <f t="shared" si="4"/>
        <v>119944900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445730740</v>
      </c>
      <c r="H60">
        <v>-528140</v>
      </c>
      <c r="J60">
        <v>445730740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4E3735-CFAF-473D-AF80-BE30A7689F1B}"/>
</file>

<file path=customXml/itemProps2.xml><?xml version="1.0" encoding="utf-8"?>
<ds:datastoreItem xmlns:ds="http://schemas.openxmlformats.org/officeDocument/2006/customXml" ds:itemID="{9ABFAC4E-5A52-4869-9456-8B79FAB79ADF}"/>
</file>

<file path=customXml/itemProps3.xml><?xml version="1.0" encoding="utf-8"?>
<ds:datastoreItem xmlns:ds="http://schemas.openxmlformats.org/officeDocument/2006/customXml" ds:itemID="{6772397C-38EF-42B3-B932-9FDFAACD81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2025-11-11T14:48:26Z</dcterms:created>
  <dcterms:modified xsi:type="dcterms:W3CDTF">2025-11-11T14:49:14Z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